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definedNames>
    <definedName function="false" hidden="false" localSheetId="0" name="_xlnm.Print_Area" vbProcedure="false">Arkusz1!$A$1:$J$81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<sst xmlns="http://schemas.openxmlformats.org/spreadsheetml/2006/main" count="213" uniqueCount="101">
  <si>
    <t xml:space="preserve">Załącznik nr 2</t>
  </si>
  <si>
    <t xml:space="preserve">Formularz asortymentowo - cenowy</t>
  </si>
  <si>
    <t xml:space="preserve">na sukcesywne dostawy materiałów elektrycznych dla potrzeb KWP w Łodzi i jednostek jej podległych</t>
  </si>
  <si>
    <t xml:space="preserve">Lp.</t>
  </si>
  <si>
    <t xml:space="preserve">Nazwa materiału</t>
  </si>
  <si>
    <t xml:space="preserve">j.m.</t>
  </si>
  <si>
    <t xml:space="preserve">ilość</t>
  </si>
  <si>
    <t xml:space="preserve">cena jednostkowa</t>
  </si>
  <si>
    <t xml:space="preserve">wartość ogółem netto</t>
  </si>
  <si>
    <t xml:space="preserve">podatek VAT</t>
  </si>
  <si>
    <t xml:space="preserve">wartość brutto ogółem</t>
  </si>
  <si>
    <t xml:space="preserve">Producent</t>
  </si>
  <si>
    <t xml:space="preserve">%</t>
  </si>
  <si>
    <t xml:space="preserve">kwota</t>
  </si>
  <si>
    <t xml:space="preserve">Przewód LGY niebieski 1,5mm</t>
  </si>
  <si>
    <t xml:space="preserve">mb</t>
  </si>
  <si>
    <t xml:space="preserve">Telefonika</t>
  </si>
  <si>
    <t xml:space="preserve">Przewód LGY brązowy 1,5mm</t>
  </si>
  <si>
    <t xml:space="preserve">Przewód LGY żółto-zielony 1,5mm</t>
  </si>
  <si>
    <t xml:space="preserve">Przewód LGY niebieski 2mm</t>
  </si>
  <si>
    <t xml:space="preserve">Przewód LGY brązowy 2mm</t>
  </si>
  <si>
    <t xml:space="preserve">Przewód LGY żółto-zielony 2mm</t>
  </si>
  <si>
    <t xml:space="preserve">Elektrozaczep rewersyjny</t>
  </si>
  <si>
    <t xml:space="preserve">szt</t>
  </si>
  <si>
    <t xml:space="preserve">Łucznik</t>
  </si>
  <si>
    <t xml:space="preserve">Koszulka termozgrzewalna</t>
  </si>
  <si>
    <t xml:space="preserve">Spartan Parts</t>
  </si>
  <si>
    <t xml:space="preserve">Wkładka topikowa 6A/400V D01GG</t>
  </si>
  <si>
    <t xml:space="preserve">Eti</t>
  </si>
  <si>
    <t xml:space="preserve">Rozdzielnia budowlana zabezpieczona 32A 16A 5P 230V </t>
  </si>
  <si>
    <t xml:space="preserve">ELS</t>
  </si>
  <si>
    <t xml:space="preserve">Przewód YDY 3x2,5</t>
  </si>
  <si>
    <t xml:space="preserve">Przewód YDYp 3x2,5</t>
  </si>
  <si>
    <t xml:space="preserve">Przewód YDYp 3x1,5</t>
  </si>
  <si>
    <t xml:space="preserve">Przewód OWY 3x1,5</t>
  </si>
  <si>
    <t xml:space="preserve">Przewód OW 3x1,5</t>
  </si>
  <si>
    <t xml:space="preserve">Przewód OMY 3x1,5</t>
  </si>
  <si>
    <t xml:space="preserve">Żarówka energooszczędna 12 W E27</t>
  </si>
  <si>
    <t xml:space="preserve">Philips</t>
  </si>
  <si>
    <t xml:space="preserve">Świetlówka 36W liniowa</t>
  </si>
  <si>
    <t xml:space="preserve">Świetlówka 18W liniowa</t>
  </si>
  <si>
    <t xml:space="preserve">Ramka do mocowania Oprawy LED 40W 595x595</t>
  </si>
  <si>
    <t xml:space="preserve">szt.</t>
  </si>
  <si>
    <t xml:space="preserve">dowolny</t>
  </si>
  <si>
    <t xml:space="preserve">Oprawa hermetyczna z kloszem przezroczystym mocowanym na zapinki 2x 36 W IP65</t>
  </si>
  <si>
    <t xml:space="preserve">Żarówka E27 40W wysokotemperaturowa</t>
  </si>
  <si>
    <t xml:space="preserve">Żarówka E27 60W wysokotemparaturowa</t>
  </si>
  <si>
    <t xml:space="preserve">Żarówka E27 75W wysokotemperaturowa</t>
  </si>
  <si>
    <t xml:space="preserve">Starter do opraw 18W</t>
  </si>
  <si>
    <t xml:space="preserve">Starter do opraw 36W</t>
  </si>
  <si>
    <t xml:space="preserve">Wtyczka prosta 16+0 WB-6 230V</t>
  </si>
  <si>
    <t xml:space="preserve">PCE</t>
  </si>
  <si>
    <t xml:space="preserve">Bezpiecznik mało gabarytowy 63A</t>
  </si>
  <si>
    <t xml:space="preserve">Bezpiecznik mało gabarytowy 25A</t>
  </si>
  <si>
    <t xml:space="preserve">Opaski zaciskowe 20 cm</t>
  </si>
  <si>
    <t xml:space="preserve">Topex</t>
  </si>
  <si>
    <t xml:space="preserve">Opaski zaciskowe 30 cm</t>
  </si>
  <si>
    <t xml:space="preserve">Taśma izolacyjna PCV 15x10</t>
  </si>
  <si>
    <t xml:space="preserve">3M</t>
  </si>
  <si>
    <t xml:space="preserve">Gniazdo p/t 2x2p+0 białe (z ramką i frontem)</t>
  </si>
  <si>
    <t xml:space="preserve">Legrand</t>
  </si>
  <si>
    <t xml:space="preserve">Gniazdo bryzgoszczelne 2x2p+0 n/t IP44  (z ramką,  frontem)</t>
  </si>
  <si>
    <t xml:space="preserve">Gniazdo bryzgoszczelne 2p+0 n/t IP44  (z ramką, uszczelką i frontem)</t>
  </si>
  <si>
    <t xml:space="preserve">Wyłącznik p/t biały (z ramką i klawiszem)</t>
  </si>
  <si>
    <t xml:space="preserve">Przełącznik p/t biały (z ramką i klawiszem)</t>
  </si>
  <si>
    <t xml:space="preserve">Wyłącznik pojedynczy n/t bryzgoszczelny IP44 (z ramką,  klawiszem)</t>
  </si>
  <si>
    <t xml:space="preserve">Bezpiecznik topikowy 16A szybki</t>
  </si>
  <si>
    <t xml:space="preserve">Bezpiecznik topikowy 20A szybki</t>
  </si>
  <si>
    <t xml:space="preserve">Wyłącznik (rozłącznik) izolacyjny  4P 100A </t>
  </si>
  <si>
    <t xml:space="preserve">Wyłącznik różn.-nadprąd.1-faz.2P 16A B-30mA  typ AC</t>
  </si>
  <si>
    <t xml:space="preserve">Świetlówka  11W 2P G23</t>
  </si>
  <si>
    <t xml:space="preserve">Świetlówka  18W 4P G24q-2</t>
  </si>
  <si>
    <t xml:space="preserve">Świetlówka  18W 2G11</t>
  </si>
  <si>
    <t xml:space="preserve">Świetlówka  24W 2G11</t>
  </si>
  <si>
    <t xml:space="preserve">Automat zmierzchowy z czujnikiem IP 652</t>
  </si>
  <si>
    <t xml:space="preserve">F&amp;F</t>
  </si>
  <si>
    <t xml:space="preserve">Przycisk n/t dzwonkowy hermetyczny IP44 (z ramką i klawiszem)</t>
  </si>
  <si>
    <t xml:space="preserve">Rozdzielnia n/t 12 pol.z tworzywa drzwiczki transparentne IP65 z zamkiem</t>
  </si>
  <si>
    <t xml:space="preserve">Puszka hermetyczna 80x80 IP 54</t>
  </si>
  <si>
    <t xml:space="preserve">Elektro Plast</t>
  </si>
  <si>
    <t xml:space="preserve">Puszka p/t 60</t>
  </si>
  <si>
    <t xml:space="preserve">Listwa naścienna PCV 20x20</t>
  </si>
  <si>
    <t xml:space="preserve">Listwa naścienna PCV 25x15</t>
  </si>
  <si>
    <t xml:space="preserve">Listwa naścienna PCV 32x30</t>
  </si>
  <si>
    <t xml:space="preserve">Listwa naścienna PCV 40x20</t>
  </si>
  <si>
    <t xml:space="preserve">Listwa naścienna PCV 60x40</t>
  </si>
  <si>
    <t xml:space="preserve">Wentylator łazienkowy fi 100 z wyłącznikiem czasowym</t>
  </si>
  <si>
    <t xml:space="preserve">Harman</t>
  </si>
  <si>
    <t xml:space="preserve">Złączka do puszek instalacyjnych do przewodów rozpinane 2</t>
  </si>
  <si>
    <t xml:space="preserve">Wago</t>
  </si>
  <si>
    <t xml:space="preserve">Złączka do puszek instalacyjnych do przewodów rozpinane 3</t>
  </si>
  <si>
    <t xml:space="preserve">Złączka do puszek instalacyjnych do przewodów rozpinane 4</t>
  </si>
  <si>
    <t xml:space="preserve">Złączka do puszek instalacyjnych do przewodów rozpinane 5</t>
  </si>
  <si>
    <t xml:space="preserve">Złączka do puszek instalacyjnych do przewodów nierozpinane 2</t>
  </si>
  <si>
    <t xml:space="preserve">Złączka do puszek instalacyjnych do przewodów nierozpinane 3</t>
  </si>
  <si>
    <t xml:space="preserve">Złączka do puszek instalacyjnych do przewodów nierozpinane 5</t>
  </si>
  <si>
    <t xml:space="preserve">RAZEM</t>
  </si>
  <si>
    <t xml:space="preserve">CENA OGÓŁEM  NETTO </t>
  </si>
  <si>
    <t xml:space="preserve">słownie: </t>
  </si>
  <si>
    <t xml:space="preserve">VAT</t>
  </si>
  <si>
    <t xml:space="preserve">CENA OGÓŁEM  BRUTTO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</si>
</sst>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0%"/>
    <numFmt numFmtId="167" formatCode="0.00%"/>
    <numFmt numFmtId="168" formatCode="#,##0.00_ ;\-#,##0.00\ "/>
  </numFmts>
  <fonts count="10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theme="1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2"/>
      <color theme="1"/>
      <name val="Arial"/>
      <family val="2"/>
      <charset val="238"/>
    </font>
    <font>
      <sz val="12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ACCA7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rgb="FFB8B894"/>
        <bgColor rgb="FFCACCA7"/>
      </patternFill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 style="thin"/>
      <top style="thin"/>
      <bottom style="thin"/>
      <diagonal style="thin"/>
    </border>
    <border diagonalUp="false" diagonalDown="false">
      <left style="thin"/>
      <right/>
      <top style="thin"/>
      <bottom/>
      <diagonal/>
    </border>
    <border diagonalUp="false" diagonalDown="false"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 diagonalUp="false" diagonalDown="false">
      <left style="thin">
        <color rgb="FFDDDDDD"/>
      </left>
      <right/>
      <top style="thin">
        <color rgb="FFDDDDDD"/>
      </top>
      <bottom style="thin">
        <color rgb="FFDDDDDD"/>
      </bottom>
      <diagonal/>
    </border>
    <border diagonalUp="false" diagonalDown="false"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>
        <color rgb="FFDDDDDD"/>
      </top>
      <bottom style="thin">
        <color rgb="FFDDDDDD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/>
      <diagonal/>
    </border>
    <border diagonalUp="false" diagonalDown="false">
      <left/>
      <right/>
      <top style="thin">
        <color rgb="FFDDDDDD"/>
      </top>
      <bottom/>
      <diagonal/>
    </border>
    <border diagonalUp="false" diagonalDown="false">
      <left/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3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3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3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7" fillId="4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4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3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3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7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3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8" fillId="3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3" borderId="1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7" fillId="3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7" fillId="3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ACCA7"/>
      <rgbColor rgb="FF3366FF"/>
      <rgbColor rgb="FF33CCCC"/>
      <rgbColor rgb="FF99CC00"/>
      <rgbColor rgb="FFFFCC00"/>
      <rgbColor rgb="FFFF9900"/>
      <rgbColor rgb="FFFF6600"/>
      <rgbColor rgb="FF666699"/>
      <rgbColor rgb="FFB8B894"/>
      <rgbColor rgb="FF003366"/>
      <rgbColor rgb="FF339966"/>
      <rgbColor rgb="FF111111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6</xdr:col>
      <xdr:colOff>11880</xdr:colOff>
      <xdr:row>150</xdr:row>
      <xdr:rowOff>0</xdr:rowOff>
    </xdr:from>
    <xdr:to>
      <xdr:col>7</xdr:col>
      <xdr:colOff>11880</xdr:colOff>
      <xdr:row>151</xdr:row>
      <xdr:rowOff>9720</xdr:rowOff>
    </xdr:to>
    <xdr:cxnSp>
      <xdr:nvCxnSpPr>
        <xdr:cNvPr id="0" name="Łącznik prosty 4"/>
        <xdr:cNvCxnSpPr/>
      </xdr:nvCxnSpPr>
      <xdr:spPr>
        <a:xfrm flipV="1">
          <a:off x="6465960" y="31680000"/>
          <a:ext cx="695160" cy="20088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twoCell">
    <xdr:from>
      <xdr:col>6</xdr:col>
      <xdr:colOff>0</xdr:colOff>
      <xdr:row>150</xdr:row>
      <xdr:rowOff>11880</xdr:rowOff>
    </xdr:from>
    <xdr:to>
      <xdr:col>7</xdr:col>
      <xdr:colOff>11880</xdr:colOff>
      <xdr:row>151</xdr:row>
      <xdr:rowOff>9720</xdr:rowOff>
    </xdr:to>
    <xdr:cxnSp>
      <xdr:nvCxnSpPr>
        <xdr:cNvPr id="1" name="Łącznik prosty 6"/>
        <xdr:cNvCxnSpPr/>
      </xdr:nvCxnSpPr>
      <xdr:spPr>
        <a:xfrm>
          <a:off x="6454080" y="31691880"/>
          <a:ext cx="707040" cy="18900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oneCell">
    <xdr:from>
      <xdr:col>8</xdr:col>
      <xdr:colOff>447840</xdr:colOff>
      <xdr:row>28</xdr:row>
      <xdr:rowOff>133200</xdr:rowOff>
    </xdr:from>
    <xdr:to>
      <xdr:col>8</xdr:col>
      <xdr:colOff>746280</xdr:colOff>
      <xdr:row>29</xdr:row>
      <xdr:rowOff>250560</xdr:rowOff>
    </xdr:to>
    <xdr:sp>
      <xdr:nvSpPr>
        <xdr:cNvPr id="2" name="Rysunek 5"/>
        <xdr:cNvSpPr/>
      </xdr:nvSpPr>
      <xdr:spPr>
        <a:xfrm>
          <a:off x="8523000" y="6419880"/>
          <a:ext cx="298440" cy="307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63</xdr:row>
      <xdr:rowOff>133200</xdr:rowOff>
    </xdr:from>
    <xdr:to>
      <xdr:col>8</xdr:col>
      <xdr:colOff>746280</xdr:colOff>
      <xdr:row>65</xdr:row>
      <xdr:rowOff>60120</xdr:rowOff>
    </xdr:to>
    <xdr:sp>
      <xdr:nvSpPr>
        <xdr:cNvPr id="3" name="Rysunek 1"/>
        <xdr:cNvSpPr/>
      </xdr:nvSpPr>
      <xdr:spPr>
        <a:xfrm>
          <a:off x="8523000" y="13744440"/>
          <a:ext cx="298440" cy="307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78</xdr:row>
      <xdr:rowOff>133200</xdr:rowOff>
    </xdr:from>
    <xdr:to>
      <xdr:col>8</xdr:col>
      <xdr:colOff>746280</xdr:colOff>
      <xdr:row>80</xdr:row>
      <xdr:rowOff>60480</xdr:rowOff>
    </xdr:to>
    <xdr:sp>
      <xdr:nvSpPr>
        <xdr:cNvPr id="4" name="Rysunek 2"/>
        <xdr:cNvSpPr/>
      </xdr:nvSpPr>
      <xdr:spPr>
        <a:xfrm>
          <a:off x="8523000" y="18192600"/>
          <a:ext cx="298440" cy="308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92</xdr:row>
      <xdr:rowOff>133200</xdr:rowOff>
    </xdr:from>
    <xdr:to>
      <xdr:col>8</xdr:col>
      <xdr:colOff>746280</xdr:colOff>
      <xdr:row>94</xdr:row>
      <xdr:rowOff>59760</xdr:rowOff>
    </xdr:to>
    <xdr:sp>
      <xdr:nvSpPr>
        <xdr:cNvPr id="5" name="Rysunek 3"/>
        <xdr:cNvSpPr/>
      </xdr:nvSpPr>
      <xdr:spPr>
        <a:xfrm>
          <a:off x="8523000" y="20783520"/>
          <a:ext cx="298440" cy="3074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111</xdr:row>
      <xdr:rowOff>133200</xdr:rowOff>
    </xdr:from>
    <xdr:to>
      <xdr:col>8</xdr:col>
      <xdr:colOff>746280</xdr:colOff>
      <xdr:row>113</xdr:row>
      <xdr:rowOff>42480</xdr:rowOff>
    </xdr:to>
    <xdr:sp>
      <xdr:nvSpPr>
        <xdr:cNvPr id="6" name="Rysunek 4"/>
        <xdr:cNvSpPr/>
      </xdr:nvSpPr>
      <xdr:spPr>
        <a:xfrm>
          <a:off x="8523000" y="24412320"/>
          <a:ext cx="298440" cy="299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129</xdr:row>
      <xdr:rowOff>133200</xdr:rowOff>
    </xdr:from>
    <xdr:to>
      <xdr:col>8</xdr:col>
      <xdr:colOff>746280</xdr:colOff>
      <xdr:row>131</xdr:row>
      <xdr:rowOff>60120</xdr:rowOff>
    </xdr:to>
    <xdr:sp>
      <xdr:nvSpPr>
        <xdr:cNvPr id="7" name="Rysunek 6"/>
        <xdr:cNvSpPr/>
      </xdr:nvSpPr>
      <xdr:spPr>
        <a:xfrm>
          <a:off x="8523000" y="27889200"/>
          <a:ext cx="298440" cy="307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143</xdr:row>
      <xdr:rowOff>133200</xdr:rowOff>
    </xdr:from>
    <xdr:to>
      <xdr:col>8</xdr:col>
      <xdr:colOff>746280</xdr:colOff>
      <xdr:row>145</xdr:row>
      <xdr:rowOff>62640</xdr:rowOff>
    </xdr:to>
    <xdr:sp>
      <xdr:nvSpPr>
        <xdr:cNvPr id="8" name="Rysunek 7"/>
        <xdr:cNvSpPr/>
      </xdr:nvSpPr>
      <xdr:spPr>
        <a:xfrm>
          <a:off x="8523000" y="30537000"/>
          <a:ext cx="298440" cy="291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42</xdr:row>
      <xdr:rowOff>138960</xdr:rowOff>
    </xdr:from>
    <xdr:to>
      <xdr:col>8</xdr:col>
      <xdr:colOff>719640</xdr:colOff>
      <xdr:row>44</xdr:row>
      <xdr:rowOff>31320</xdr:rowOff>
    </xdr:to>
    <xdr:sp>
      <xdr:nvSpPr>
        <xdr:cNvPr id="9" name="Rysunek 8"/>
        <xdr:cNvSpPr/>
      </xdr:nvSpPr>
      <xdr:spPr>
        <a:xfrm>
          <a:off x="8523000" y="9511560"/>
          <a:ext cx="271800" cy="273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77</xdr:row>
      <xdr:rowOff>145440</xdr:rowOff>
    </xdr:from>
    <xdr:to>
      <xdr:col>8</xdr:col>
      <xdr:colOff>719640</xdr:colOff>
      <xdr:row>79</xdr:row>
      <xdr:rowOff>27720</xdr:rowOff>
    </xdr:to>
    <xdr:sp>
      <xdr:nvSpPr>
        <xdr:cNvPr id="10" name="Rysunek 9"/>
        <xdr:cNvSpPr/>
      </xdr:nvSpPr>
      <xdr:spPr>
        <a:xfrm>
          <a:off x="8523000" y="18004680"/>
          <a:ext cx="271800" cy="272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92</xdr:row>
      <xdr:rowOff>133200</xdr:rowOff>
    </xdr:from>
    <xdr:to>
      <xdr:col>8</xdr:col>
      <xdr:colOff>719640</xdr:colOff>
      <xdr:row>94</xdr:row>
      <xdr:rowOff>33480</xdr:rowOff>
    </xdr:to>
    <xdr:sp>
      <xdr:nvSpPr>
        <xdr:cNvPr id="11" name="Rysunek 10"/>
        <xdr:cNvSpPr/>
      </xdr:nvSpPr>
      <xdr:spPr>
        <a:xfrm>
          <a:off x="8523000" y="20783520"/>
          <a:ext cx="271800" cy="281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106</xdr:row>
      <xdr:rowOff>133200</xdr:rowOff>
    </xdr:from>
    <xdr:to>
      <xdr:col>8</xdr:col>
      <xdr:colOff>719640</xdr:colOff>
      <xdr:row>108</xdr:row>
      <xdr:rowOff>33480</xdr:rowOff>
    </xdr:to>
    <xdr:sp>
      <xdr:nvSpPr>
        <xdr:cNvPr id="12" name="Rysunek 11"/>
        <xdr:cNvSpPr/>
      </xdr:nvSpPr>
      <xdr:spPr>
        <a:xfrm>
          <a:off x="8523000" y="23459760"/>
          <a:ext cx="271800" cy="2815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125</xdr:row>
      <xdr:rowOff>145440</xdr:rowOff>
    </xdr:from>
    <xdr:to>
      <xdr:col>8</xdr:col>
      <xdr:colOff>719640</xdr:colOff>
      <xdr:row>127</xdr:row>
      <xdr:rowOff>27720</xdr:rowOff>
    </xdr:to>
    <xdr:sp>
      <xdr:nvSpPr>
        <xdr:cNvPr id="13" name="Rysunek 12"/>
        <xdr:cNvSpPr/>
      </xdr:nvSpPr>
      <xdr:spPr>
        <a:xfrm>
          <a:off x="8523000" y="27129600"/>
          <a:ext cx="271800" cy="272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143</xdr:row>
      <xdr:rowOff>132120</xdr:rowOff>
    </xdr:from>
    <xdr:to>
      <xdr:col>8</xdr:col>
      <xdr:colOff>719640</xdr:colOff>
      <xdr:row>145</xdr:row>
      <xdr:rowOff>35280</xdr:rowOff>
    </xdr:to>
    <xdr:sp>
      <xdr:nvSpPr>
        <xdr:cNvPr id="14" name="Rysunek 13"/>
        <xdr:cNvSpPr/>
      </xdr:nvSpPr>
      <xdr:spPr>
        <a:xfrm>
          <a:off x="8523000" y="30535920"/>
          <a:ext cx="271800" cy="2649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157</xdr:row>
      <xdr:rowOff>119160</xdr:rowOff>
    </xdr:from>
    <xdr:to>
      <xdr:col>8</xdr:col>
      <xdr:colOff>719640</xdr:colOff>
      <xdr:row>159</xdr:row>
      <xdr:rowOff>19080</xdr:rowOff>
    </xdr:to>
    <xdr:sp>
      <xdr:nvSpPr>
        <xdr:cNvPr id="15" name="Rysunek 14"/>
        <xdr:cNvSpPr/>
      </xdr:nvSpPr>
      <xdr:spPr>
        <a:xfrm>
          <a:off x="8523000" y="33132960"/>
          <a:ext cx="271800" cy="280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54</xdr:row>
      <xdr:rowOff>132840</xdr:rowOff>
    </xdr:from>
    <xdr:to>
      <xdr:col>8</xdr:col>
      <xdr:colOff>719640</xdr:colOff>
      <xdr:row>55</xdr:row>
      <xdr:rowOff>215280</xdr:rowOff>
    </xdr:to>
    <xdr:sp>
      <xdr:nvSpPr>
        <xdr:cNvPr id="16" name="Rysunek 15"/>
        <xdr:cNvSpPr/>
      </xdr:nvSpPr>
      <xdr:spPr>
        <a:xfrm>
          <a:off x="8523000" y="11791440"/>
          <a:ext cx="271800" cy="272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68</xdr:row>
      <xdr:rowOff>132120</xdr:rowOff>
    </xdr:from>
    <xdr:to>
      <xdr:col>8</xdr:col>
      <xdr:colOff>746280</xdr:colOff>
      <xdr:row>68</xdr:row>
      <xdr:rowOff>423360</xdr:rowOff>
    </xdr:to>
    <xdr:sp>
      <xdr:nvSpPr>
        <xdr:cNvPr id="17" name="Rysunek 16"/>
        <xdr:cNvSpPr/>
      </xdr:nvSpPr>
      <xdr:spPr>
        <a:xfrm>
          <a:off x="8523000" y="15257880"/>
          <a:ext cx="298440" cy="291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11880</xdr:colOff>
      <xdr:row>84</xdr:row>
      <xdr:rowOff>0</xdr:rowOff>
    </xdr:from>
    <xdr:to>
      <xdr:col>7</xdr:col>
      <xdr:colOff>11880</xdr:colOff>
      <xdr:row>85</xdr:row>
      <xdr:rowOff>11880</xdr:rowOff>
    </xdr:to>
    <xdr:cxnSp>
      <xdr:nvCxnSpPr>
        <xdr:cNvPr id="18" name="Łącznik prosty 1"/>
        <xdr:cNvCxnSpPr/>
      </xdr:nvCxnSpPr>
      <xdr:spPr>
        <a:xfrm flipV="1">
          <a:off x="6465960" y="19202400"/>
          <a:ext cx="695160" cy="20268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twoCell">
    <xdr:from>
      <xdr:col>6</xdr:col>
      <xdr:colOff>0</xdr:colOff>
      <xdr:row>84</xdr:row>
      <xdr:rowOff>6480</xdr:rowOff>
    </xdr:from>
    <xdr:to>
      <xdr:col>7</xdr:col>
      <xdr:colOff>11880</xdr:colOff>
      <xdr:row>85</xdr:row>
      <xdr:rowOff>11880</xdr:rowOff>
    </xdr:to>
    <xdr:cxnSp>
      <xdr:nvCxnSpPr>
        <xdr:cNvPr id="19" name="Łącznik prosty 2"/>
        <xdr:cNvCxnSpPr/>
      </xdr:nvCxnSpPr>
      <xdr:spPr>
        <a:xfrm>
          <a:off x="6454080" y="19208880"/>
          <a:ext cx="707040" cy="19620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oneCell">
    <xdr:from>
      <xdr:col>8</xdr:col>
      <xdr:colOff>447840</xdr:colOff>
      <xdr:row>87</xdr:row>
      <xdr:rowOff>62640</xdr:rowOff>
    </xdr:from>
    <xdr:to>
      <xdr:col>8</xdr:col>
      <xdr:colOff>719640</xdr:colOff>
      <xdr:row>88</xdr:row>
      <xdr:rowOff>163800</xdr:rowOff>
    </xdr:to>
    <xdr:sp>
      <xdr:nvSpPr>
        <xdr:cNvPr id="20" name="Rysunek 17"/>
        <xdr:cNvSpPr/>
      </xdr:nvSpPr>
      <xdr:spPr>
        <a:xfrm>
          <a:off x="8523000" y="19817640"/>
          <a:ext cx="271800" cy="2725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24</xdr:row>
      <xdr:rowOff>132840</xdr:rowOff>
    </xdr:from>
    <xdr:to>
      <xdr:col>8</xdr:col>
      <xdr:colOff>746280</xdr:colOff>
      <xdr:row>26</xdr:row>
      <xdr:rowOff>60120</xdr:rowOff>
    </xdr:to>
    <xdr:sp>
      <xdr:nvSpPr>
        <xdr:cNvPr id="21" name="Rysunek 18"/>
        <xdr:cNvSpPr/>
      </xdr:nvSpPr>
      <xdr:spPr>
        <a:xfrm>
          <a:off x="8523000" y="5657400"/>
          <a:ext cx="298440" cy="308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33</xdr:row>
      <xdr:rowOff>145440</xdr:rowOff>
    </xdr:from>
    <xdr:to>
      <xdr:col>8</xdr:col>
      <xdr:colOff>719640</xdr:colOff>
      <xdr:row>35</xdr:row>
      <xdr:rowOff>28080</xdr:rowOff>
    </xdr:to>
    <xdr:sp>
      <xdr:nvSpPr>
        <xdr:cNvPr id="22" name="Rysunek 19"/>
        <xdr:cNvSpPr/>
      </xdr:nvSpPr>
      <xdr:spPr>
        <a:xfrm>
          <a:off x="8523000" y="7717680"/>
          <a:ext cx="271800" cy="273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49</xdr:row>
      <xdr:rowOff>133200</xdr:rowOff>
    </xdr:from>
    <xdr:to>
      <xdr:col>8</xdr:col>
      <xdr:colOff>746280</xdr:colOff>
      <xdr:row>51</xdr:row>
      <xdr:rowOff>59760</xdr:rowOff>
    </xdr:to>
    <xdr:sp>
      <xdr:nvSpPr>
        <xdr:cNvPr id="23" name="Rysunek 20"/>
        <xdr:cNvSpPr/>
      </xdr:nvSpPr>
      <xdr:spPr>
        <a:xfrm>
          <a:off x="8523000" y="10839240"/>
          <a:ext cx="298440" cy="3078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40</xdr:row>
      <xdr:rowOff>138600</xdr:rowOff>
    </xdr:from>
    <xdr:to>
      <xdr:col>8</xdr:col>
      <xdr:colOff>719640</xdr:colOff>
      <xdr:row>42</xdr:row>
      <xdr:rowOff>31680</xdr:rowOff>
    </xdr:to>
    <xdr:sp>
      <xdr:nvSpPr>
        <xdr:cNvPr id="24" name="Rysunek 21"/>
        <xdr:cNvSpPr/>
      </xdr:nvSpPr>
      <xdr:spPr>
        <a:xfrm>
          <a:off x="8523000" y="9139680"/>
          <a:ext cx="271800" cy="264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54</xdr:row>
      <xdr:rowOff>132840</xdr:rowOff>
    </xdr:from>
    <xdr:to>
      <xdr:col>8</xdr:col>
      <xdr:colOff>746280</xdr:colOff>
      <xdr:row>55</xdr:row>
      <xdr:rowOff>241920</xdr:rowOff>
    </xdr:to>
    <xdr:sp>
      <xdr:nvSpPr>
        <xdr:cNvPr id="25" name="Rysunek 22"/>
        <xdr:cNvSpPr/>
      </xdr:nvSpPr>
      <xdr:spPr>
        <a:xfrm>
          <a:off x="8523000" y="11791440"/>
          <a:ext cx="298440" cy="2995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59</xdr:row>
      <xdr:rowOff>133200</xdr:rowOff>
    </xdr:from>
    <xdr:to>
      <xdr:col>8</xdr:col>
      <xdr:colOff>746280</xdr:colOff>
      <xdr:row>61</xdr:row>
      <xdr:rowOff>60120</xdr:rowOff>
    </xdr:to>
    <xdr:sp>
      <xdr:nvSpPr>
        <xdr:cNvPr id="26" name="Rysunek 23"/>
        <xdr:cNvSpPr/>
      </xdr:nvSpPr>
      <xdr:spPr>
        <a:xfrm>
          <a:off x="8523000" y="12982320"/>
          <a:ext cx="298440" cy="308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447840</xdr:colOff>
      <xdr:row>58</xdr:row>
      <xdr:rowOff>132840</xdr:rowOff>
    </xdr:from>
    <xdr:to>
      <xdr:col>8</xdr:col>
      <xdr:colOff>719640</xdr:colOff>
      <xdr:row>60</xdr:row>
      <xdr:rowOff>33120</xdr:rowOff>
    </xdr:to>
    <xdr:sp>
      <xdr:nvSpPr>
        <xdr:cNvPr id="27" name="Rysunek 24"/>
        <xdr:cNvSpPr/>
      </xdr:nvSpPr>
      <xdr:spPr>
        <a:xfrm>
          <a:off x="8523000" y="12791520"/>
          <a:ext cx="271800" cy="281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11880</xdr:colOff>
      <xdr:row>65</xdr:row>
      <xdr:rowOff>0</xdr:rowOff>
    </xdr:from>
    <xdr:to>
      <xdr:col>7</xdr:col>
      <xdr:colOff>11880</xdr:colOff>
      <xdr:row>66</xdr:row>
      <xdr:rowOff>12240</xdr:rowOff>
    </xdr:to>
    <xdr:cxnSp>
      <xdr:nvCxnSpPr>
        <xdr:cNvPr id="28" name="Łącznik prosty 3"/>
        <xdr:cNvCxnSpPr/>
      </xdr:nvCxnSpPr>
      <xdr:spPr>
        <a:xfrm flipV="1">
          <a:off x="6465960" y="13992120"/>
          <a:ext cx="695160" cy="36504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twoCell">
    <xdr:from>
      <xdr:col>6</xdr:col>
      <xdr:colOff>0</xdr:colOff>
      <xdr:row>65</xdr:row>
      <xdr:rowOff>6840</xdr:rowOff>
    </xdr:from>
    <xdr:to>
      <xdr:col>7</xdr:col>
      <xdr:colOff>11880</xdr:colOff>
      <xdr:row>66</xdr:row>
      <xdr:rowOff>12240</xdr:rowOff>
    </xdr:to>
    <xdr:cxnSp>
      <xdr:nvCxnSpPr>
        <xdr:cNvPr id="29" name="Łącznik prosty 5"/>
        <xdr:cNvCxnSpPr/>
      </xdr:nvCxnSpPr>
      <xdr:spPr>
        <a:xfrm>
          <a:off x="6454080" y="13998960"/>
          <a:ext cx="707040" cy="358200"/>
        </a:xfrm>
        <a:prstGeom prst="straightConnector1">
          <a:avLst/>
        </a:prstGeom>
        <a:ln w="9525">
          <a:noFill/>
        </a:ln>
      </xdr:spPr>
    </xdr:cxnSp>
    <xdr:clientData/>
  </xdr:twoCellAnchor>
  <xdr:twoCellAnchor editAs="oneCell">
    <xdr:from>
      <xdr:col>8</xdr:col>
      <xdr:colOff>447840</xdr:colOff>
      <xdr:row>68</xdr:row>
      <xdr:rowOff>65880</xdr:rowOff>
    </xdr:from>
    <xdr:to>
      <xdr:col>8</xdr:col>
      <xdr:colOff>719640</xdr:colOff>
      <xdr:row>68</xdr:row>
      <xdr:rowOff>338760</xdr:rowOff>
    </xdr:to>
    <xdr:sp>
      <xdr:nvSpPr>
        <xdr:cNvPr id="30" name="Rysunek 25"/>
        <xdr:cNvSpPr/>
      </xdr:nvSpPr>
      <xdr:spPr>
        <a:xfrm>
          <a:off x="8523000" y="15191640"/>
          <a:ext cx="271800" cy="2728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67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G101" activeCellId="0" sqref="G101"/>
    </sheetView>
  </sheetViews>
  <sheetFormatPr defaultColWidth="9.859375" defaultRowHeight="1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43.42"/>
    <col collapsed="false" customWidth="true" hidden="false" outlineLevel="0" max="4" min="3" style="1" width="8.15"/>
    <col collapsed="false" customWidth="true" hidden="false" outlineLevel="0" max="5" min="5" style="2" width="13.57"/>
    <col collapsed="false" customWidth="true" hidden="false" outlineLevel="0" max="6" min="6" style="2" width="14.14"/>
    <col collapsed="false" customWidth="false" hidden="false" outlineLevel="0" max="7" min="7" style="3" width="9.86"/>
    <col collapsed="false" customWidth="true" hidden="false" outlineLevel="0" max="8" min="8" style="2" width="13.15"/>
    <col collapsed="false" customWidth="true" hidden="false" outlineLevel="0" max="9" min="9" style="2" width="13.57"/>
    <col collapsed="false" customWidth="true" hidden="false" outlineLevel="0" max="10" min="10" style="4" width="19.29"/>
    <col collapsed="false" customWidth="true" hidden="false" outlineLevel="0" max="11" min="11" style="1" width="22"/>
    <col collapsed="false" customWidth="false" hidden="false" outlineLevel="0" max="16384" min="12" style="1" width="9.86"/>
  </cols>
  <sheetData>
    <row r="1" customFormat="false" ht="15" hidden="false" customHeight="false" outlineLevel="0" collapsed="false">
      <c r="I1" s="5" t="s">
        <v>0</v>
      </c>
      <c r="J1" s="5"/>
    </row>
    <row r="2" customFormat="false" ht="15" hidden="false" customHeight="true" outlineLevel="0" collapsed="false">
      <c r="I2" s="1"/>
      <c r="J2" s="1"/>
    </row>
    <row r="5" customFormat="false" ht="15.75" hidden="false" customHeight="fals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</row>
    <row r="6" customFormat="false" ht="15" hidden="false" customHeight="true" outlineLevel="0" collapsed="false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  <c r="J7" s="8"/>
    </row>
    <row r="8" customFormat="false" ht="15" hidden="false" customHeight="true" outlineLevel="0" collapsed="false">
      <c r="A8" s="9" t="s">
        <v>3</v>
      </c>
      <c r="B8" s="10" t="s">
        <v>4</v>
      </c>
      <c r="C8" s="10" t="s">
        <v>5</v>
      </c>
      <c r="D8" s="10" t="s">
        <v>6</v>
      </c>
      <c r="E8" s="11" t="s">
        <v>7</v>
      </c>
      <c r="F8" s="11" t="s">
        <v>8</v>
      </c>
      <c r="G8" s="12" t="s">
        <v>9</v>
      </c>
      <c r="H8" s="12"/>
      <c r="I8" s="11" t="s">
        <v>10</v>
      </c>
      <c r="J8" s="13" t="s">
        <v>11</v>
      </c>
    </row>
    <row r="9" s="4" customFormat="true" ht="66" hidden="false" customHeight="true" outlineLevel="0" collapsed="false">
      <c r="A9" s="9"/>
      <c r="B9" s="10"/>
      <c r="C9" s="10"/>
      <c r="D9" s="10"/>
      <c r="E9" s="11"/>
      <c r="F9" s="11"/>
      <c r="G9" s="14" t="s">
        <v>12</v>
      </c>
      <c r="H9" s="11" t="s">
        <v>13</v>
      </c>
      <c r="I9" s="11"/>
      <c r="J9" s="13"/>
    </row>
    <row r="10" customFormat="false" ht="15" hidden="false" customHeight="true" outlineLevel="0" collapsed="false">
      <c r="A10" s="15" t="n">
        <v>1</v>
      </c>
      <c r="B10" s="16" t="s">
        <v>14</v>
      </c>
      <c r="C10" s="17" t="s">
        <v>15</v>
      </c>
      <c r="D10" s="17" t="n">
        <v>200</v>
      </c>
      <c r="E10" s="18" t="n">
        <v>0</v>
      </c>
      <c r="F10" s="19" t="n">
        <f aca="false">D10*E10</f>
        <v>0</v>
      </c>
      <c r="G10" s="20" t="n">
        <v>0.23</v>
      </c>
      <c r="H10" s="21" t="n">
        <v>0</v>
      </c>
      <c r="I10" s="19" t="n">
        <f aca="false">F10+H10</f>
        <v>0</v>
      </c>
      <c r="J10" s="22" t="s">
        <v>16</v>
      </c>
    </row>
    <row r="11" customFormat="false" ht="15" hidden="false" customHeight="true" outlineLevel="0" collapsed="false">
      <c r="A11" s="15" t="n">
        <v>2</v>
      </c>
      <c r="B11" s="16" t="s">
        <v>17</v>
      </c>
      <c r="C11" s="17" t="s">
        <v>15</v>
      </c>
      <c r="D11" s="17" t="n">
        <v>200</v>
      </c>
      <c r="E11" s="18" t="n">
        <v>0</v>
      </c>
      <c r="F11" s="19" t="n">
        <f aca="false">D11*E11</f>
        <v>0</v>
      </c>
      <c r="G11" s="20" t="n">
        <v>0.23</v>
      </c>
      <c r="H11" s="21" t="n">
        <v>0</v>
      </c>
      <c r="I11" s="19" t="n">
        <f aca="false">F11+H11</f>
        <v>0</v>
      </c>
      <c r="J11" s="22" t="s">
        <v>16</v>
      </c>
    </row>
    <row r="12" customFormat="false" ht="15" hidden="false" customHeight="true" outlineLevel="0" collapsed="false">
      <c r="A12" s="15" t="n">
        <v>3</v>
      </c>
      <c r="B12" s="16" t="s">
        <v>18</v>
      </c>
      <c r="C12" s="17" t="s">
        <v>15</v>
      </c>
      <c r="D12" s="17" t="n">
        <v>200</v>
      </c>
      <c r="E12" s="18" t="n">
        <v>0</v>
      </c>
      <c r="F12" s="19" t="n">
        <f aca="false">D12*E12</f>
        <v>0</v>
      </c>
      <c r="G12" s="20" t="n">
        <v>0.23</v>
      </c>
      <c r="H12" s="21" t="n">
        <v>0</v>
      </c>
      <c r="I12" s="19" t="n">
        <f aca="false">F12+H12</f>
        <v>0</v>
      </c>
      <c r="J12" s="22" t="s">
        <v>16</v>
      </c>
    </row>
    <row r="13" customFormat="false" ht="15" hidden="false" customHeight="true" outlineLevel="0" collapsed="false">
      <c r="A13" s="15" t="n">
        <v>4</v>
      </c>
      <c r="B13" s="16" t="s">
        <v>19</v>
      </c>
      <c r="C13" s="17" t="s">
        <v>15</v>
      </c>
      <c r="D13" s="17" t="n">
        <v>200</v>
      </c>
      <c r="E13" s="18" t="n">
        <v>0</v>
      </c>
      <c r="F13" s="19" t="n">
        <f aca="false">D13*E13</f>
        <v>0</v>
      </c>
      <c r="G13" s="20" t="n">
        <v>0.23</v>
      </c>
      <c r="H13" s="21" t="n">
        <v>0</v>
      </c>
      <c r="I13" s="19" t="n">
        <f aca="false">F13+H13</f>
        <v>0</v>
      </c>
      <c r="J13" s="22" t="s">
        <v>16</v>
      </c>
    </row>
    <row r="14" customFormat="false" ht="15" hidden="false" customHeight="true" outlineLevel="0" collapsed="false">
      <c r="A14" s="15" t="n">
        <v>5</v>
      </c>
      <c r="B14" s="16" t="s">
        <v>20</v>
      </c>
      <c r="C14" s="17" t="s">
        <v>15</v>
      </c>
      <c r="D14" s="17" t="n">
        <v>200</v>
      </c>
      <c r="E14" s="18" t="n">
        <v>0</v>
      </c>
      <c r="F14" s="19" t="n">
        <f aca="false">D14*E14</f>
        <v>0</v>
      </c>
      <c r="G14" s="20" t="n">
        <v>0.23</v>
      </c>
      <c r="H14" s="21" t="n">
        <v>0</v>
      </c>
      <c r="I14" s="19" t="n">
        <f aca="false">F14+H14</f>
        <v>0</v>
      </c>
      <c r="J14" s="22" t="s">
        <v>16</v>
      </c>
    </row>
    <row r="15" customFormat="false" ht="15" hidden="false" customHeight="true" outlineLevel="0" collapsed="false">
      <c r="A15" s="15" t="n">
        <v>6</v>
      </c>
      <c r="B15" s="16" t="s">
        <v>21</v>
      </c>
      <c r="C15" s="17" t="s">
        <v>15</v>
      </c>
      <c r="D15" s="17" t="n">
        <v>200</v>
      </c>
      <c r="E15" s="18" t="n">
        <v>0</v>
      </c>
      <c r="F15" s="19" t="n">
        <f aca="false">D15*E15</f>
        <v>0</v>
      </c>
      <c r="G15" s="20" t="n">
        <v>0.23</v>
      </c>
      <c r="H15" s="21" t="n">
        <v>0</v>
      </c>
      <c r="I15" s="19" t="n">
        <f aca="false">F15+H15</f>
        <v>0</v>
      </c>
      <c r="J15" s="22" t="s">
        <v>16</v>
      </c>
    </row>
    <row r="16" customFormat="false" ht="15" hidden="false" customHeight="true" outlineLevel="0" collapsed="false">
      <c r="A16" s="15" t="n">
        <v>7</v>
      </c>
      <c r="B16" s="16" t="s">
        <v>22</v>
      </c>
      <c r="C16" s="17" t="s">
        <v>23</v>
      </c>
      <c r="D16" s="17" t="n">
        <v>50</v>
      </c>
      <c r="E16" s="18" t="n">
        <v>0</v>
      </c>
      <c r="F16" s="19" t="n">
        <f aca="false">D16*E16</f>
        <v>0</v>
      </c>
      <c r="G16" s="20" t="n">
        <v>0.23</v>
      </c>
      <c r="H16" s="21" t="n">
        <v>0</v>
      </c>
      <c r="I16" s="19" t="n">
        <f aca="false">F16+H16</f>
        <v>0</v>
      </c>
      <c r="J16" s="22" t="s">
        <v>24</v>
      </c>
    </row>
    <row r="17" customFormat="false" ht="15" hidden="false" customHeight="true" outlineLevel="0" collapsed="false">
      <c r="A17" s="15" t="n">
        <v>8</v>
      </c>
      <c r="B17" s="16" t="s">
        <v>25</v>
      </c>
      <c r="C17" s="17" t="s">
        <v>15</v>
      </c>
      <c r="D17" s="17" t="n">
        <v>100</v>
      </c>
      <c r="E17" s="18" t="n">
        <v>0</v>
      </c>
      <c r="F17" s="19" t="n">
        <f aca="false">D17*E17</f>
        <v>0</v>
      </c>
      <c r="G17" s="20" t="n">
        <v>0.23</v>
      </c>
      <c r="H17" s="21" t="n">
        <v>0</v>
      </c>
      <c r="I17" s="19" t="n">
        <f aca="false">F17+H17</f>
        <v>0</v>
      </c>
      <c r="J17" s="22" t="s">
        <v>26</v>
      </c>
    </row>
    <row r="18" customFormat="false" ht="15" hidden="false" customHeight="true" outlineLevel="0" collapsed="false">
      <c r="A18" s="15" t="n">
        <v>9</v>
      </c>
      <c r="B18" s="16" t="s">
        <v>27</v>
      </c>
      <c r="C18" s="17" t="s">
        <v>23</v>
      </c>
      <c r="D18" s="17" t="n">
        <v>50</v>
      </c>
      <c r="E18" s="18" t="n">
        <v>0</v>
      </c>
      <c r="F18" s="19" t="n">
        <f aca="false">D18*E18</f>
        <v>0</v>
      </c>
      <c r="G18" s="20" t="n">
        <v>0.23</v>
      </c>
      <c r="H18" s="21" t="n">
        <v>0</v>
      </c>
      <c r="I18" s="19" t="n">
        <f aca="false">F18+H18</f>
        <v>0</v>
      </c>
      <c r="J18" s="22" t="s">
        <v>28</v>
      </c>
    </row>
    <row r="19" customFormat="false" ht="15" hidden="false" customHeight="true" outlineLevel="0" collapsed="false">
      <c r="A19" s="15" t="n">
        <v>10</v>
      </c>
      <c r="B19" s="16" t="s">
        <v>29</v>
      </c>
      <c r="C19" s="17" t="s">
        <v>23</v>
      </c>
      <c r="D19" s="17" t="n">
        <v>10</v>
      </c>
      <c r="E19" s="18" t="n">
        <v>0</v>
      </c>
      <c r="F19" s="19" t="n">
        <f aca="false">D19*E19</f>
        <v>0</v>
      </c>
      <c r="G19" s="20" t="n">
        <v>0.23</v>
      </c>
      <c r="H19" s="21" t="n">
        <v>0</v>
      </c>
      <c r="I19" s="19" t="n">
        <f aca="false">F19+H19</f>
        <v>0</v>
      </c>
      <c r="J19" s="22" t="s">
        <v>30</v>
      </c>
    </row>
    <row r="20" customFormat="false" ht="15" hidden="false" customHeight="true" outlineLevel="0" collapsed="false">
      <c r="A20" s="23" t="n">
        <v>11</v>
      </c>
      <c r="B20" s="24" t="s">
        <v>31</v>
      </c>
      <c r="C20" s="25" t="s">
        <v>15</v>
      </c>
      <c r="D20" s="25" t="n">
        <v>50</v>
      </c>
      <c r="E20" s="26" t="n">
        <v>0</v>
      </c>
      <c r="F20" s="27" t="n">
        <f aca="false">D20*E20</f>
        <v>0</v>
      </c>
      <c r="G20" s="28" t="n">
        <v>0.23</v>
      </c>
      <c r="H20" s="29" t="n">
        <v>0</v>
      </c>
      <c r="I20" s="27" t="n">
        <f aca="false">F20+H20</f>
        <v>0</v>
      </c>
      <c r="J20" s="22" t="s">
        <v>16</v>
      </c>
    </row>
    <row r="21" customFormat="false" ht="20.25" hidden="false" customHeight="true" outlineLevel="0" collapsed="false">
      <c r="A21" s="15" t="n">
        <v>12</v>
      </c>
      <c r="B21" s="16" t="s">
        <v>32</v>
      </c>
      <c r="C21" s="17" t="s">
        <v>15</v>
      </c>
      <c r="D21" s="17" t="n">
        <v>200</v>
      </c>
      <c r="E21" s="18" t="n">
        <v>0</v>
      </c>
      <c r="F21" s="19" t="n">
        <f aca="false">D21*E21</f>
        <v>0</v>
      </c>
      <c r="G21" s="20" t="n">
        <v>0.23</v>
      </c>
      <c r="H21" s="21" t="n">
        <v>0</v>
      </c>
      <c r="I21" s="19" t="n">
        <f aca="false">F21+H21</f>
        <v>0</v>
      </c>
      <c r="J21" s="22" t="s">
        <v>16</v>
      </c>
    </row>
    <row r="22" customFormat="false" ht="19.5" hidden="false" customHeight="true" outlineLevel="0" collapsed="false">
      <c r="A22" s="15" t="n">
        <v>13</v>
      </c>
      <c r="B22" s="16" t="s">
        <v>33</v>
      </c>
      <c r="C22" s="17" t="s">
        <v>15</v>
      </c>
      <c r="D22" s="17" t="n">
        <v>400</v>
      </c>
      <c r="E22" s="18" t="n">
        <v>0</v>
      </c>
      <c r="F22" s="19" t="n">
        <f aca="false">D22*E22</f>
        <v>0</v>
      </c>
      <c r="G22" s="20" t="n">
        <v>0.23</v>
      </c>
      <c r="H22" s="21" t="n">
        <v>0</v>
      </c>
      <c r="I22" s="19" t="n">
        <f aca="false">F22+H22</f>
        <v>0</v>
      </c>
      <c r="J22" s="22" t="s">
        <v>16</v>
      </c>
    </row>
    <row r="23" customFormat="false" ht="27" hidden="false" customHeight="true" outlineLevel="0" collapsed="false">
      <c r="A23" s="15" t="n">
        <v>14</v>
      </c>
      <c r="B23" s="24" t="s">
        <v>34</v>
      </c>
      <c r="C23" s="25" t="s">
        <v>15</v>
      </c>
      <c r="D23" s="25" t="n">
        <v>400</v>
      </c>
      <c r="E23" s="26" t="n">
        <v>0</v>
      </c>
      <c r="F23" s="27" t="n">
        <f aca="false">D23*E23</f>
        <v>0</v>
      </c>
      <c r="G23" s="28" t="n">
        <v>0.23</v>
      </c>
      <c r="H23" s="29" t="n">
        <v>0</v>
      </c>
      <c r="I23" s="27" t="n">
        <f aca="false">F23+H23</f>
        <v>0</v>
      </c>
      <c r="J23" s="30" t="s">
        <v>16</v>
      </c>
    </row>
    <row r="24" customFormat="false" ht="16.5" hidden="false" customHeight="true" outlineLevel="0" collapsed="false">
      <c r="A24" s="15" t="n">
        <v>15</v>
      </c>
      <c r="B24" s="24" t="s">
        <v>35</v>
      </c>
      <c r="C24" s="25" t="s">
        <v>15</v>
      </c>
      <c r="D24" s="25" t="n">
        <v>50</v>
      </c>
      <c r="E24" s="26" t="n">
        <v>0</v>
      </c>
      <c r="F24" s="27" t="n">
        <f aca="false">D24*E24</f>
        <v>0</v>
      </c>
      <c r="G24" s="28" t="n">
        <v>0.23</v>
      </c>
      <c r="H24" s="29" t="n">
        <v>0</v>
      </c>
      <c r="I24" s="27" t="n">
        <f aca="false">F24+H24</f>
        <v>0</v>
      </c>
      <c r="J24" s="30" t="s">
        <v>16</v>
      </c>
    </row>
    <row r="25" customFormat="false" ht="15" hidden="false" customHeight="true" outlineLevel="0" collapsed="false">
      <c r="A25" s="15" t="n">
        <v>16</v>
      </c>
      <c r="B25" s="24" t="s">
        <v>36</v>
      </c>
      <c r="C25" s="25" t="s">
        <v>15</v>
      </c>
      <c r="D25" s="25" t="n">
        <v>50</v>
      </c>
      <c r="E25" s="26" t="n">
        <v>0</v>
      </c>
      <c r="F25" s="27" t="n">
        <f aca="false">D25*E25</f>
        <v>0</v>
      </c>
      <c r="G25" s="28" t="n">
        <v>0.23</v>
      </c>
      <c r="H25" s="29" t="n">
        <v>0</v>
      </c>
      <c r="I25" s="27" t="n">
        <f aca="false">F25+H25</f>
        <v>0</v>
      </c>
      <c r="J25" s="22" t="s">
        <v>16</v>
      </c>
    </row>
    <row r="26" customFormat="false" ht="15" hidden="false" customHeight="true" outlineLevel="0" collapsed="false">
      <c r="A26" s="23" t="n">
        <v>17</v>
      </c>
      <c r="B26" s="16" t="s">
        <v>37</v>
      </c>
      <c r="C26" s="17" t="s">
        <v>15</v>
      </c>
      <c r="D26" s="17" t="n">
        <v>50</v>
      </c>
      <c r="E26" s="18" t="n">
        <v>0</v>
      </c>
      <c r="F26" s="19" t="n">
        <f aca="false">D26*E26</f>
        <v>0</v>
      </c>
      <c r="G26" s="20" t="n">
        <v>0.23</v>
      </c>
      <c r="H26" s="21" t="n">
        <v>0</v>
      </c>
      <c r="I26" s="19" t="n">
        <f aca="false">F26+H26</f>
        <v>0</v>
      </c>
      <c r="J26" s="31" t="s">
        <v>38</v>
      </c>
      <c r="K26" s="32"/>
      <c r="L26" s="32"/>
    </row>
    <row r="27" customFormat="false" ht="15" hidden="false" customHeight="true" outlineLevel="0" collapsed="false">
      <c r="A27" s="15" t="n">
        <v>18</v>
      </c>
      <c r="B27" s="24" t="s">
        <v>39</v>
      </c>
      <c r="C27" s="25" t="s">
        <v>23</v>
      </c>
      <c r="D27" s="25" t="n">
        <v>1000</v>
      </c>
      <c r="E27" s="26" t="n">
        <v>0</v>
      </c>
      <c r="F27" s="27" t="n">
        <f aca="false">D27*E27</f>
        <v>0</v>
      </c>
      <c r="G27" s="28" t="n">
        <v>0.23</v>
      </c>
      <c r="H27" s="29" t="n">
        <v>0</v>
      </c>
      <c r="I27" s="27" t="n">
        <f aca="false">F27+H27</f>
        <v>0</v>
      </c>
      <c r="J27" s="31" t="s">
        <v>38</v>
      </c>
      <c r="K27" s="32"/>
      <c r="L27" s="32"/>
    </row>
    <row r="28" customFormat="false" ht="15" hidden="false" customHeight="true" outlineLevel="0" collapsed="false">
      <c r="A28" s="23" t="n">
        <v>19</v>
      </c>
      <c r="B28" s="24" t="s">
        <v>40</v>
      </c>
      <c r="C28" s="25" t="s">
        <v>23</v>
      </c>
      <c r="D28" s="25" t="n">
        <v>1000</v>
      </c>
      <c r="E28" s="26" t="n">
        <v>0</v>
      </c>
      <c r="F28" s="27" t="n">
        <f aca="false">D28*E28</f>
        <v>0</v>
      </c>
      <c r="G28" s="28" t="n">
        <v>0.23</v>
      </c>
      <c r="H28" s="29" t="n">
        <v>0</v>
      </c>
      <c r="I28" s="27" t="n">
        <f aca="false">F28+H28</f>
        <v>0</v>
      </c>
      <c r="J28" s="31" t="s">
        <v>38</v>
      </c>
      <c r="K28" s="32"/>
      <c r="L28" s="32"/>
    </row>
    <row r="29" customFormat="false" ht="15" hidden="false" customHeight="true" outlineLevel="0" collapsed="false">
      <c r="A29" s="15" t="n">
        <v>20</v>
      </c>
      <c r="B29" s="33" t="s">
        <v>41</v>
      </c>
      <c r="C29" s="25" t="s">
        <v>42</v>
      </c>
      <c r="D29" s="25" t="n">
        <v>20</v>
      </c>
      <c r="E29" s="26" t="n">
        <v>0</v>
      </c>
      <c r="F29" s="27" t="n">
        <f aca="false">D29*E29</f>
        <v>0</v>
      </c>
      <c r="G29" s="28" t="n">
        <v>0.23</v>
      </c>
      <c r="H29" s="29" t="n">
        <v>0</v>
      </c>
      <c r="I29" s="27" t="n">
        <f aca="false">F29+H29</f>
        <v>0</v>
      </c>
      <c r="J29" s="31" t="s">
        <v>43</v>
      </c>
      <c r="K29" s="32"/>
      <c r="L29" s="32"/>
    </row>
    <row r="30" customFormat="false" ht="38.25" hidden="false" customHeight="true" outlineLevel="0" collapsed="false">
      <c r="A30" s="34" t="n">
        <v>21</v>
      </c>
      <c r="B30" s="33" t="s">
        <v>44</v>
      </c>
      <c r="C30" s="25" t="s">
        <v>42</v>
      </c>
      <c r="D30" s="25" t="n">
        <v>20</v>
      </c>
      <c r="E30" s="26" t="n">
        <v>0</v>
      </c>
      <c r="F30" s="27" t="n">
        <f aca="false">D30*E30</f>
        <v>0</v>
      </c>
      <c r="G30" s="28" t="n">
        <v>0.23</v>
      </c>
      <c r="H30" s="29" t="n">
        <v>0</v>
      </c>
      <c r="I30" s="27" t="n">
        <f aca="false">F30+H30</f>
        <v>0</v>
      </c>
      <c r="J30" s="35" t="s">
        <v>38</v>
      </c>
      <c r="K30" s="36"/>
      <c r="L30" s="32"/>
    </row>
    <row r="31" customFormat="false" ht="15" hidden="false" customHeight="true" outlineLevel="0" collapsed="false">
      <c r="A31" s="15" t="n">
        <v>22</v>
      </c>
      <c r="B31" s="33" t="s">
        <v>45</v>
      </c>
      <c r="C31" s="25" t="s">
        <v>42</v>
      </c>
      <c r="D31" s="25" t="n">
        <v>50</v>
      </c>
      <c r="E31" s="26" t="n">
        <v>0</v>
      </c>
      <c r="F31" s="27" t="n">
        <f aca="false">D31*E31</f>
        <v>0</v>
      </c>
      <c r="G31" s="28" t="n">
        <v>0.23</v>
      </c>
      <c r="H31" s="29" t="n">
        <v>0</v>
      </c>
      <c r="I31" s="27" t="n">
        <f aca="false">F31+H31</f>
        <v>0</v>
      </c>
      <c r="J31" s="31" t="s">
        <v>38</v>
      </c>
      <c r="K31" s="36"/>
      <c r="L31" s="32"/>
    </row>
    <row r="32" customFormat="false" ht="15.75" hidden="false" customHeight="true" outlineLevel="0" collapsed="false">
      <c r="A32" s="23" t="n">
        <v>23</v>
      </c>
      <c r="B32" s="33" t="s">
        <v>46</v>
      </c>
      <c r="C32" s="25" t="s">
        <v>42</v>
      </c>
      <c r="D32" s="25" t="n">
        <v>100</v>
      </c>
      <c r="E32" s="26" t="n">
        <v>0</v>
      </c>
      <c r="F32" s="27" t="n">
        <f aca="false">D32*E32</f>
        <v>0</v>
      </c>
      <c r="G32" s="28" t="n">
        <v>0.23</v>
      </c>
      <c r="H32" s="29" t="n">
        <v>0</v>
      </c>
      <c r="I32" s="27" t="n">
        <f aca="false">F32+H32</f>
        <v>0</v>
      </c>
      <c r="J32" s="31" t="s">
        <v>38</v>
      </c>
      <c r="K32" s="32"/>
      <c r="L32" s="32"/>
    </row>
    <row r="33" customFormat="false" ht="17.25" hidden="false" customHeight="true" outlineLevel="0" collapsed="false">
      <c r="A33" s="15" t="n">
        <v>24</v>
      </c>
      <c r="B33" s="33" t="s">
        <v>47</v>
      </c>
      <c r="C33" s="25" t="s">
        <v>42</v>
      </c>
      <c r="D33" s="25" t="n">
        <v>50</v>
      </c>
      <c r="E33" s="26" t="n">
        <v>0</v>
      </c>
      <c r="F33" s="27" t="n">
        <f aca="false">D33*E33</f>
        <v>0</v>
      </c>
      <c r="G33" s="28" t="n">
        <v>0.23</v>
      </c>
      <c r="H33" s="29" t="n">
        <v>0</v>
      </c>
      <c r="I33" s="27" t="n">
        <f aca="false">F33+H33</f>
        <v>0</v>
      </c>
      <c r="J33" s="31" t="s">
        <v>38</v>
      </c>
      <c r="K33" s="32"/>
      <c r="L33" s="32"/>
    </row>
    <row r="34" s="37" customFormat="true" ht="15.75" hidden="false" customHeight="true" outlineLevel="0" collapsed="false">
      <c r="A34" s="15" t="n">
        <v>25</v>
      </c>
      <c r="B34" s="33" t="s">
        <v>48</v>
      </c>
      <c r="C34" s="25" t="s">
        <v>42</v>
      </c>
      <c r="D34" s="25" t="n">
        <v>500</v>
      </c>
      <c r="E34" s="26" t="n">
        <v>0</v>
      </c>
      <c r="F34" s="27" t="n">
        <f aca="false">D34*E34</f>
        <v>0</v>
      </c>
      <c r="G34" s="28" t="n">
        <v>0.23</v>
      </c>
      <c r="H34" s="29" t="n">
        <v>0</v>
      </c>
      <c r="I34" s="27" t="n">
        <f aca="false">F34+H34</f>
        <v>0</v>
      </c>
      <c r="J34" s="31" t="s">
        <v>38</v>
      </c>
      <c r="K34" s="36"/>
      <c r="L34" s="32"/>
    </row>
    <row r="35" s="37" customFormat="true" ht="15" hidden="false" customHeight="true" outlineLevel="0" collapsed="false">
      <c r="A35" s="23" t="n">
        <v>26</v>
      </c>
      <c r="B35" s="33" t="s">
        <v>49</v>
      </c>
      <c r="C35" s="25" t="s">
        <v>42</v>
      </c>
      <c r="D35" s="25" t="n">
        <v>500</v>
      </c>
      <c r="E35" s="26" t="n">
        <v>0</v>
      </c>
      <c r="F35" s="27" t="n">
        <f aca="false">D35*E35</f>
        <v>0</v>
      </c>
      <c r="G35" s="28" t="n">
        <v>0.23</v>
      </c>
      <c r="H35" s="29" t="n">
        <v>0</v>
      </c>
      <c r="I35" s="27" t="n">
        <f aca="false">F35+H35</f>
        <v>0</v>
      </c>
      <c r="J35" s="31" t="s">
        <v>38</v>
      </c>
      <c r="K35" s="32"/>
      <c r="L35" s="32"/>
    </row>
    <row r="36" customFormat="false" ht="15" hidden="false" customHeight="true" outlineLevel="0" collapsed="false">
      <c r="A36" s="23" t="n">
        <v>27</v>
      </c>
      <c r="B36" s="33" t="s">
        <v>50</v>
      </c>
      <c r="C36" s="25" t="s">
        <v>42</v>
      </c>
      <c r="D36" s="25" t="n">
        <v>20</v>
      </c>
      <c r="E36" s="26" t="n">
        <v>0</v>
      </c>
      <c r="F36" s="27" t="n">
        <f aca="false">D36*E36</f>
        <v>0</v>
      </c>
      <c r="G36" s="28" t="n">
        <v>0.23</v>
      </c>
      <c r="H36" s="29" t="n">
        <v>0</v>
      </c>
      <c r="I36" s="27" t="n">
        <f aca="false">F36+H36</f>
        <v>0</v>
      </c>
      <c r="J36" s="35" t="s">
        <v>51</v>
      </c>
      <c r="K36" s="32"/>
      <c r="L36" s="32"/>
    </row>
    <row r="37" customFormat="false" ht="15" hidden="false" customHeight="true" outlineLevel="0" collapsed="false">
      <c r="A37" s="15" t="n">
        <v>28</v>
      </c>
      <c r="B37" s="33" t="s">
        <v>52</v>
      </c>
      <c r="C37" s="25" t="s">
        <v>42</v>
      </c>
      <c r="D37" s="25" t="n">
        <v>50</v>
      </c>
      <c r="E37" s="26" t="n">
        <v>0</v>
      </c>
      <c r="F37" s="27" t="n">
        <f aca="false">D37*E37</f>
        <v>0</v>
      </c>
      <c r="G37" s="28" t="n">
        <v>0.23</v>
      </c>
      <c r="H37" s="29" t="n">
        <v>0</v>
      </c>
      <c r="I37" s="27" t="n">
        <f aca="false">F37+H37</f>
        <v>0</v>
      </c>
      <c r="J37" s="31" t="s">
        <v>28</v>
      </c>
      <c r="K37" s="32"/>
      <c r="L37" s="32"/>
    </row>
    <row r="38" customFormat="false" ht="15.75" hidden="false" customHeight="true" outlineLevel="0" collapsed="false">
      <c r="A38" s="15" t="n">
        <v>29</v>
      </c>
      <c r="B38" s="33" t="s">
        <v>53</v>
      </c>
      <c r="C38" s="25" t="s">
        <v>23</v>
      </c>
      <c r="D38" s="25" t="n">
        <v>50</v>
      </c>
      <c r="E38" s="26" t="n">
        <v>0</v>
      </c>
      <c r="F38" s="27" t="n">
        <f aca="false">D38*E38</f>
        <v>0</v>
      </c>
      <c r="G38" s="28" t="n">
        <v>0.23</v>
      </c>
      <c r="H38" s="29" t="n">
        <v>0</v>
      </c>
      <c r="I38" s="27" t="n">
        <f aca="false">F38+H38</f>
        <v>0</v>
      </c>
      <c r="J38" s="35" t="s">
        <v>28</v>
      </c>
      <c r="K38" s="32"/>
      <c r="L38" s="32"/>
    </row>
    <row r="39" customFormat="false" ht="19.5" hidden="false" customHeight="true" outlineLevel="0" collapsed="false">
      <c r="A39" s="15" t="n">
        <v>30</v>
      </c>
      <c r="B39" s="33" t="s">
        <v>54</v>
      </c>
      <c r="C39" s="25" t="s">
        <v>42</v>
      </c>
      <c r="D39" s="25" t="n">
        <v>1000</v>
      </c>
      <c r="E39" s="26" t="n">
        <v>0</v>
      </c>
      <c r="F39" s="27" t="n">
        <f aca="false">D39*E39</f>
        <v>0</v>
      </c>
      <c r="G39" s="28" t="n">
        <v>0.23</v>
      </c>
      <c r="H39" s="29" t="n">
        <v>0</v>
      </c>
      <c r="I39" s="27" t="n">
        <f aca="false">F39+H39</f>
        <v>0</v>
      </c>
      <c r="J39" s="35" t="s">
        <v>55</v>
      </c>
      <c r="K39" s="32"/>
      <c r="L39" s="32"/>
    </row>
    <row r="40" customFormat="false" ht="16.5" hidden="false" customHeight="true" outlineLevel="0" collapsed="false">
      <c r="A40" s="15" t="n">
        <v>31</v>
      </c>
      <c r="B40" s="33" t="s">
        <v>56</v>
      </c>
      <c r="C40" s="25" t="s">
        <v>42</v>
      </c>
      <c r="D40" s="25" t="n">
        <v>500</v>
      </c>
      <c r="E40" s="26" t="n">
        <v>0</v>
      </c>
      <c r="F40" s="27" t="n">
        <f aca="false">D40*E40</f>
        <v>0</v>
      </c>
      <c r="G40" s="28" t="n">
        <v>0.23</v>
      </c>
      <c r="H40" s="29" t="n">
        <v>0</v>
      </c>
      <c r="I40" s="27" t="n">
        <f aca="false">F40+H40</f>
        <v>0</v>
      </c>
      <c r="J40" s="35" t="s">
        <v>55</v>
      </c>
      <c r="K40" s="32"/>
      <c r="L40" s="32"/>
    </row>
    <row r="41" customFormat="false" ht="15" hidden="false" customHeight="true" outlineLevel="0" collapsed="false">
      <c r="A41" s="15" t="n">
        <v>32</v>
      </c>
      <c r="B41" s="33" t="s">
        <v>57</v>
      </c>
      <c r="C41" s="25" t="s">
        <v>42</v>
      </c>
      <c r="D41" s="25" t="n">
        <v>50</v>
      </c>
      <c r="E41" s="26" t="n">
        <v>0</v>
      </c>
      <c r="F41" s="27" t="n">
        <f aca="false">D41*E41</f>
        <v>0</v>
      </c>
      <c r="G41" s="28" t="n">
        <v>0.23</v>
      </c>
      <c r="H41" s="29" t="n">
        <v>0</v>
      </c>
      <c r="I41" s="27" t="n">
        <f aca="false">F41+H41</f>
        <v>0</v>
      </c>
      <c r="J41" s="35" t="s">
        <v>58</v>
      </c>
      <c r="K41" s="36"/>
      <c r="L41" s="32"/>
    </row>
    <row r="42" customFormat="false" ht="14.25" hidden="false" customHeight="true" outlineLevel="0" collapsed="false">
      <c r="A42" s="15" t="n">
        <v>33</v>
      </c>
      <c r="B42" s="33" t="s">
        <v>59</v>
      </c>
      <c r="C42" s="25" t="s">
        <v>42</v>
      </c>
      <c r="D42" s="25" t="n">
        <v>100</v>
      </c>
      <c r="E42" s="26" t="n">
        <v>0</v>
      </c>
      <c r="F42" s="27" t="n">
        <f aca="false">D42*E42</f>
        <v>0</v>
      </c>
      <c r="G42" s="28" t="n">
        <v>0.23</v>
      </c>
      <c r="H42" s="29" t="n">
        <v>0</v>
      </c>
      <c r="I42" s="27" t="n">
        <f aca="false">F42+H42</f>
        <v>0</v>
      </c>
      <c r="J42" s="35" t="s">
        <v>60</v>
      </c>
      <c r="K42" s="32"/>
      <c r="L42" s="32"/>
    </row>
    <row r="43" customFormat="false" ht="15" hidden="false" customHeight="true" outlineLevel="0" collapsed="false">
      <c r="A43" s="15" t="n">
        <v>34</v>
      </c>
      <c r="B43" s="33" t="s">
        <v>61</v>
      </c>
      <c r="C43" s="25" t="s">
        <v>42</v>
      </c>
      <c r="D43" s="25" t="n">
        <v>30</v>
      </c>
      <c r="E43" s="26" t="n">
        <v>0</v>
      </c>
      <c r="F43" s="27" t="n">
        <f aca="false">D43*E43</f>
        <v>0</v>
      </c>
      <c r="G43" s="28" t="n">
        <v>0.23</v>
      </c>
      <c r="H43" s="29" t="n">
        <v>0</v>
      </c>
      <c r="I43" s="27" t="n">
        <f aca="false">F43+H43</f>
        <v>0</v>
      </c>
      <c r="J43" s="35" t="s">
        <v>60</v>
      </c>
      <c r="K43" s="32"/>
      <c r="L43" s="32"/>
    </row>
    <row r="44" customFormat="false" ht="15" hidden="false" customHeight="true" outlineLevel="0" collapsed="false">
      <c r="A44" s="15" t="n">
        <v>35</v>
      </c>
      <c r="B44" s="33" t="s">
        <v>62</v>
      </c>
      <c r="C44" s="25" t="s">
        <v>42</v>
      </c>
      <c r="D44" s="25" t="n">
        <v>5</v>
      </c>
      <c r="E44" s="26" t="n">
        <v>0</v>
      </c>
      <c r="F44" s="27" t="n">
        <f aca="false">D44*E44</f>
        <v>0</v>
      </c>
      <c r="G44" s="28" t="n">
        <v>0.23</v>
      </c>
      <c r="H44" s="29" t="n">
        <v>0</v>
      </c>
      <c r="I44" s="27" t="n">
        <f aca="false">F44+H44</f>
        <v>0</v>
      </c>
      <c r="J44" s="35" t="s">
        <v>60</v>
      </c>
      <c r="K44" s="36"/>
      <c r="L44" s="32"/>
    </row>
    <row r="45" customFormat="false" ht="15" hidden="false" customHeight="true" outlineLevel="0" collapsed="false">
      <c r="A45" s="15" t="n">
        <v>36</v>
      </c>
      <c r="B45" s="33" t="s">
        <v>63</v>
      </c>
      <c r="C45" s="25" t="s">
        <v>42</v>
      </c>
      <c r="D45" s="25" t="n">
        <v>5</v>
      </c>
      <c r="E45" s="26" t="n">
        <v>0</v>
      </c>
      <c r="F45" s="27" t="n">
        <f aca="false">D45*E45</f>
        <v>0</v>
      </c>
      <c r="G45" s="28" t="n">
        <v>0.23</v>
      </c>
      <c r="H45" s="29" t="n">
        <v>0</v>
      </c>
      <c r="I45" s="27" t="n">
        <f aca="false">F45+H45</f>
        <v>0</v>
      </c>
      <c r="J45" s="35" t="s">
        <v>60</v>
      </c>
      <c r="K45" s="36"/>
      <c r="L45" s="32"/>
    </row>
    <row r="46" customFormat="false" ht="15" hidden="false" customHeight="true" outlineLevel="0" collapsed="false">
      <c r="A46" s="15" t="n">
        <v>37</v>
      </c>
      <c r="B46" s="33" t="s">
        <v>64</v>
      </c>
      <c r="C46" s="25" t="s">
        <v>42</v>
      </c>
      <c r="D46" s="25" t="n">
        <v>5</v>
      </c>
      <c r="E46" s="26" t="n">
        <v>0</v>
      </c>
      <c r="F46" s="27" t="n">
        <f aca="false">D46*E46</f>
        <v>0</v>
      </c>
      <c r="G46" s="28" t="n">
        <v>0.23</v>
      </c>
      <c r="H46" s="29" t="n">
        <v>0</v>
      </c>
      <c r="I46" s="27" t="n">
        <f aca="false">F46+H46</f>
        <v>0</v>
      </c>
      <c r="J46" s="35" t="s">
        <v>60</v>
      </c>
      <c r="K46" s="32"/>
      <c r="L46" s="32"/>
    </row>
    <row r="47" customFormat="false" ht="15" hidden="false" customHeight="true" outlineLevel="0" collapsed="false">
      <c r="A47" s="15" t="n">
        <v>38</v>
      </c>
      <c r="B47" s="33" t="s">
        <v>65</v>
      </c>
      <c r="C47" s="25" t="s">
        <v>42</v>
      </c>
      <c r="D47" s="25" t="n">
        <v>5</v>
      </c>
      <c r="E47" s="26" t="n">
        <v>0</v>
      </c>
      <c r="F47" s="27" t="n">
        <f aca="false">D47*E47</f>
        <v>0</v>
      </c>
      <c r="G47" s="28" t="n">
        <v>0.23</v>
      </c>
      <c r="H47" s="29" t="n">
        <v>0</v>
      </c>
      <c r="I47" s="27" t="n">
        <f aca="false">F47+H47</f>
        <v>0</v>
      </c>
      <c r="J47" s="35" t="s">
        <v>60</v>
      </c>
      <c r="K47" s="32"/>
      <c r="L47" s="32"/>
    </row>
    <row r="48" customFormat="false" ht="15" hidden="false" customHeight="true" outlineLevel="0" collapsed="false">
      <c r="A48" s="15" t="n">
        <v>39</v>
      </c>
      <c r="B48" s="33" t="s">
        <v>66</v>
      </c>
      <c r="C48" s="25" t="s">
        <v>42</v>
      </c>
      <c r="D48" s="25" t="n">
        <v>30</v>
      </c>
      <c r="E48" s="26" t="n">
        <v>0</v>
      </c>
      <c r="F48" s="27" t="n">
        <f aca="false">D48*E48</f>
        <v>0</v>
      </c>
      <c r="G48" s="28" t="n">
        <v>0.23</v>
      </c>
      <c r="H48" s="29" t="n">
        <v>0</v>
      </c>
      <c r="I48" s="27" t="n">
        <f aca="false">F48+H48</f>
        <v>0</v>
      </c>
      <c r="J48" s="31" t="s">
        <v>28</v>
      </c>
    </row>
    <row r="49" customFormat="false" ht="15" hidden="false" customHeight="true" outlineLevel="0" collapsed="false">
      <c r="A49" s="15" t="n">
        <v>40</v>
      </c>
      <c r="B49" s="33" t="s">
        <v>67</v>
      </c>
      <c r="C49" s="25" t="s">
        <v>42</v>
      </c>
      <c r="D49" s="25" t="n">
        <v>30</v>
      </c>
      <c r="E49" s="26" t="n">
        <v>0</v>
      </c>
      <c r="F49" s="27" t="n">
        <f aca="false">D49*E49</f>
        <v>0</v>
      </c>
      <c r="G49" s="28" t="n">
        <v>0.23</v>
      </c>
      <c r="H49" s="29" t="n">
        <v>0</v>
      </c>
      <c r="I49" s="27" t="n">
        <f aca="false">F49+H49</f>
        <v>0</v>
      </c>
      <c r="J49" s="38" t="s">
        <v>28</v>
      </c>
    </row>
    <row r="50" customFormat="false" ht="15" hidden="false" customHeight="true" outlineLevel="0" collapsed="false">
      <c r="A50" s="15" t="n">
        <v>41</v>
      </c>
      <c r="B50" s="33" t="s">
        <v>68</v>
      </c>
      <c r="C50" s="25" t="s">
        <v>42</v>
      </c>
      <c r="D50" s="25" t="n">
        <v>5</v>
      </c>
      <c r="E50" s="26" t="n">
        <v>0</v>
      </c>
      <c r="F50" s="27" t="n">
        <f aca="false">D50*E50</f>
        <v>0</v>
      </c>
      <c r="G50" s="28" t="n">
        <v>0.23</v>
      </c>
      <c r="H50" s="29" t="n">
        <v>0</v>
      </c>
      <c r="I50" s="27" t="n">
        <f aca="false">F50+H50</f>
        <v>0</v>
      </c>
      <c r="J50" s="38" t="s">
        <v>28</v>
      </c>
    </row>
    <row r="51" customFormat="false" ht="15" hidden="false" customHeight="true" outlineLevel="0" collapsed="false">
      <c r="A51" s="15" t="n">
        <v>42</v>
      </c>
      <c r="B51" s="33" t="s">
        <v>69</v>
      </c>
      <c r="C51" s="25" t="s">
        <v>42</v>
      </c>
      <c r="D51" s="25" t="n">
        <v>50</v>
      </c>
      <c r="E51" s="26" t="n">
        <v>0</v>
      </c>
      <c r="F51" s="27" t="n">
        <f aca="false">D51*E51</f>
        <v>0</v>
      </c>
      <c r="G51" s="28" t="n">
        <v>0.23</v>
      </c>
      <c r="H51" s="29" t="n">
        <v>0</v>
      </c>
      <c r="I51" s="27" t="n">
        <f aca="false">F51+H51</f>
        <v>0</v>
      </c>
      <c r="J51" s="38" t="s">
        <v>28</v>
      </c>
    </row>
    <row r="52" customFormat="false" ht="15" hidden="false" customHeight="true" outlineLevel="0" collapsed="false">
      <c r="A52" s="15" t="n">
        <v>43</v>
      </c>
      <c r="B52" s="33" t="s">
        <v>70</v>
      </c>
      <c r="C52" s="25" t="s">
        <v>42</v>
      </c>
      <c r="D52" s="25" t="n">
        <v>20</v>
      </c>
      <c r="E52" s="26" t="n">
        <v>0</v>
      </c>
      <c r="F52" s="27" t="n">
        <f aca="false">D52*E52</f>
        <v>0</v>
      </c>
      <c r="G52" s="28" t="n">
        <v>0.23</v>
      </c>
      <c r="H52" s="29" t="n">
        <v>0</v>
      </c>
      <c r="I52" s="27" t="n">
        <f aca="false">F52+H52</f>
        <v>0</v>
      </c>
      <c r="J52" s="38" t="s">
        <v>38</v>
      </c>
    </row>
    <row r="53" customFormat="false" ht="15" hidden="false" customHeight="true" outlineLevel="0" collapsed="false">
      <c r="A53" s="15" t="n">
        <v>44</v>
      </c>
      <c r="B53" s="33" t="s">
        <v>71</v>
      </c>
      <c r="C53" s="25" t="s">
        <v>42</v>
      </c>
      <c r="D53" s="25" t="n">
        <v>10</v>
      </c>
      <c r="E53" s="26" t="n">
        <v>0</v>
      </c>
      <c r="F53" s="27" t="n">
        <f aca="false">D53*E53</f>
        <v>0</v>
      </c>
      <c r="G53" s="28" t="n">
        <v>0.23</v>
      </c>
      <c r="H53" s="29" t="n">
        <v>0</v>
      </c>
      <c r="I53" s="27" t="n">
        <f aca="false">F53+H53</f>
        <v>0</v>
      </c>
      <c r="J53" s="38" t="s">
        <v>38</v>
      </c>
    </row>
    <row r="54" customFormat="false" ht="15" hidden="false" customHeight="true" outlineLevel="0" collapsed="false">
      <c r="A54" s="15" t="n">
        <v>45</v>
      </c>
      <c r="B54" s="33" t="s">
        <v>72</v>
      </c>
      <c r="C54" s="25" t="s">
        <v>42</v>
      </c>
      <c r="D54" s="25" t="n">
        <v>25</v>
      </c>
      <c r="E54" s="26" t="n">
        <v>0</v>
      </c>
      <c r="F54" s="27" t="n">
        <f aca="false">D54*E54</f>
        <v>0</v>
      </c>
      <c r="G54" s="28" t="n">
        <v>0.23</v>
      </c>
      <c r="H54" s="29" t="n">
        <v>0</v>
      </c>
      <c r="I54" s="27" t="n">
        <f aca="false">F54+H54</f>
        <v>0</v>
      </c>
      <c r="J54" s="38" t="s">
        <v>38</v>
      </c>
    </row>
    <row r="55" customFormat="false" ht="15" hidden="false" customHeight="true" outlineLevel="0" collapsed="false">
      <c r="A55" s="15" t="n">
        <v>46</v>
      </c>
      <c r="B55" s="33" t="s">
        <v>73</v>
      </c>
      <c r="C55" s="25" t="s">
        <v>42</v>
      </c>
      <c r="D55" s="25" t="n">
        <v>50</v>
      </c>
      <c r="E55" s="26" t="n">
        <v>0</v>
      </c>
      <c r="F55" s="27" t="n">
        <f aca="false">D55*E55</f>
        <v>0</v>
      </c>
      <c r="G55" s="28" t="n">
        <v>0.23</v>
      </c>
      <c r="H55" s="29" t="n">
        <v>0</v>
      </c>
      <c r="I55" s="27" t="n">
        <f aca="false">F55+H55</f>
        <v>0</v>
      </c>
      <c r="J55" s="38" t="s">
        <v>38</v>
      </c>
    </row>
    <row r="56" customFormat="false" ht="20.25" hidden="false" customHeight="true" outlineLevel="0" collapsed="false">
      <c r="A56" s="15" t="n">
        <v>47</v>
      </c>
      <c r="B56" s="33" t="s">
        <v>74</v>
      </c>
      <c r="C56" s="25" t="s">
        <v>42</v>
      </c>
      <c r="D56" s="25" t="n">
        <v>50</v>
      </c>
      <c r="E56" s="26" t="n">
        <v>0</v>
      </c>
      <c r="F56" s="27" t="n">
        <f aca="false">D56*E56</f>
        <v>0</v>
      </c>
      <c r="G56" s="28" t="n">
        <v>0.23</v>
      </c>
      <c r="H56" s="29" t="n">
        <v>0</v>
      </c>
      <c r="I56" s="27" t="n">
        <f aca="false">F56+H56</f>
        <v>0</v>
      </c>
      <c r="J56" s="38" t="s">
        <v>75</v>
      </c>
    </row>
    <row r="57" customFormat="false" ht="28.5" hidden="false" customHeight="true" outlineLevel="0" collapsed="false">
      <c r="A57" s="34" t="n">
        <v>48</v>
      </c>
      <c r="B57" s="33" t="s">
        <v>76</v>
      </c>
      <c r="C57" s="25" t="s">
        <v>42</v>
      </c>
      <c r="D57" s="25" t="n">
        <v>10</v>
      </c>
      <c r="E57" s="26" t="n">
        <v>0</v>
      </c>
      <c r="F57" s="27" t="n">
        <f aca="false">D57*E57</f>
        <v>0</v>
      </c>
      <c r="G57" s="28" t="n">
        <v>0.23</v>
      </c>
      <c r="H57" s="29" t="n">
        <v>0</v>
      </c>
      <c r="I57" s="27" t="n">
        <f aca="false">F57+H57</f>
        <v>0</v>
      </c>
      <c r="J57" s="39" t="s">
        <v>60</v>
      </c>
    </row>
    <row r="58" customFormat="false" ht="15" hidden="false" customHeight="true" outlineLevel="0" collapsed="false">
      <c r="A58" s="23" t="n">
        <v>49</v>
      </c>
      <c r="B58" s="33" t="s">
        <v>77</v>
      </c>
      <c r="C58" s="25" t="s">
        <v>42</v>
      </c>
      <c r="D58" s="25" t="n">
        <v>5</v>
      </c>
      <c r="E58" s="26" t="n">
        <v>0</v>
      </c>
      <c r="F58" s="27" t="n">
        <f aca="false">D58*E58</f>
        <v>0</v>
      </c>
      <c r="G58" s="28" t="n">
        <v>0.23</v>
      </c>
      <c r="H58" s="29" t="n">
        <v>0</v>
      </c>
      <c r="I58" s="27" t="n">
        <f aca="false">F58+H58</f>
        <v>0</v>
      </c>
      <c r="J58" s="38" t="s">
        <v>60</v>
      </c>
    </row>
    <row r="59" customFormat="false" ht="15" hidden="false" customHeight="true" outlineLevel="0" collapsed="false">
      <c r="A59" s="15" t="n">
        <v>50</v>
      </c>
      <c r="B59" s="33" t="s">
        <v>78</v>
      </c>
      <c r="C59" s="25" t="s">
        <v>42</v>
      </c>
      <c r="D59" s="25" t="n">
        <v>40</v>
      </c>
      <c r="E59" s="26" t="n">
        <v>0</v>
      </c>
      <c r="F59" s="27" t="n">
        <f aca="false">D59*E59</f>
        <v>0</v>
      </c>
      <c r="G59" s="28" t="n">
        <v>0.23</v>
      </c>
      <c r="H59" s="29" t="n">
        <v>0</v>
      </c>
      <c r="I59" s="27" t="n">
        <f aca="false">F59+H59</f>
        <v>0</v>
      </c>
      <c r="J59" s="38" t="s">
        <v>79</v>
      </c>
    </row>
    <row r="60" customFormat="false" ht="15" hidden="false" customHeight="true" outlineLevel="0" collapsed="false">
      <c r="A60" s="15" t="n">
        <v>51</v>
      </c>
      <c r="B60" s="33" t="s">
        <v>80</v>
      </c>
      <c r="C60" s="25" t="s">
        <v>42</v>
      </c>
      <c r="D60" s="25" t="n">
        <v>10</v>
      </c>
      <c r="E60" s="26" t="n">
        <v>0</v>
      </c>
      <c r="F60" s="27" t="n">
        <f aca="false">D60*E60</f>
        <v>0</v>
      </c>
      <c r="G60" s="28" t="n">
        <v>0.23</v>
      </c>
      <c r="H60" s="29" t="n">
        <v>0</v>
      </c>
      <c r="I60" s="27" t="n">
        <f aca="false">F60+H60</f>
        <v>0</v>
      </c>
      <c r="J60" s="38" t="s">
        <v>79</v>
      </c>
    </row>
    <row r="61" customFormat="false" ht="15" hidden="false" customHeight="true" outlineLevel="0" collapsed="false">
      <c r="A61" s="15" t="n">
        <v>52</v>
      </c>
      <c r="B61" s="33" t="s">
        <v>81</v>
      </c>
      <c r="C61" s="25" t="s">
        <v>15</v>
      </c>
      <c r="D61" s="25" t="n">
        <v>100</v>
      </c>
      <c r="E61" s="26" t="n">
        <v>0</v>
      </c>
      <c r="F61" s="27" t="n">
        <f aca="false">D61*E61</f>
        <v>0</v>
      </c>
      <c r="G61" s="28" t="n">
        <v>0.23</v>
      </c>
      <c r="H61" s="29" t="n">
        <v>0</v>
      </c>
      <c r="I61" s="27" t="n">
        <f aca="false">F61+H61</f>
        <v>0</v>
      </c>
      <c r="J61" s="38" t="s">
        <v>60</v>
      </c>
    </row>
    <row r="62" customFormat="false" ht="15" hidden="false" customHeight="true" outlineLevel="0" collapsed="false">
      <c r="A62" s="15" t="n">
        <v>53</v>
      </c>
      <c r="B62" s="33" t="s">
        <v>82</v>
      </c>
      <c r="C62" s="25" t="s">
        <v>15</v>
      </c>
      <c r="D62" s="25" t="n">
        <v>100</v>
      </c>
      <c r="E62" s="26" t="n">
        <v>0</v>
      </c>
      <c r="F62" s="27" t="n">
        <f aca="false">D62*E62</f>
        <v>0</v>
      </c>
      <c r="G62" s="28" t="n">
        <v>0.23</v>
      </c>
      <c r="H62" s="29" t="n">
        <v>0</v>
      </c>
      <c r="I62" s="27" t="n">
        <f aca="false">F62+H62</f>
        <v>0</v>
      </c>
      <c r="J62" s="38" t="s">
        <v>60</v>
      </c>
    </row>
    <row r="63" customFormat="false" ht="15" hidden="false" customHeight="true" outlineLevel="0" collapsed="false">
      <c r="A63" s="15" t="n">
        <v>54</v>
      </c>
      <c r="B63" s="33" t="s">
        <v>83</v>
      </c>
      <c r="C63" s="25" t="s">
        <v>15</v>
      </c>
      <c r="D63" s="25" t="n">
        <v>100</v>
      </c>
      <c r="E63" s="26" t="n">
        <v>0</v>
      </c>
      <c r="F63" s="27" t="n">
        <f aca="false">D63*E63</f>
        <v>0</v>
      </c>
      <c r="G63" s="28" t="n">
        <v>0.23</v>
      </c>
      <c r="H63" s="29" t="n">
        <v>0</v>
      </c>
      <c r="I63" s="27" t="n">
        <f aca="false">F63+H63</f>
        <v>0</v>
      </c>
      <c r="J63" s="38" t="s">
        <v>60</v>
      </c>
    </row>
    <row r="64" customFormat="false" ht="15" hidden="false" customHeight="true" outlineLevel="0" collapsed="false">
      <c r="A64" s="15" t="n">
        <v>55</v>
      </c>
      <c r="B64" s="33" t="s">
        <v>84</v>
      </c>
      <c r="C64" s="25" t="s">
        <v>15</v>
      </c>
      <c r="D64" s="25" t="n">
        <v>70</v>
      </c>
      <c r="E64" s="26" t="n">
        <v>0</v>
      </c>
      <c r="F64" s="27" t="n">
        <f aca="false">D64*E64</f>
        <v>0</v>
      </c>
      <c r="G64" s="28" t="n">
        <v>0.23</v>
      </c>
      <c r="H64" s="29" t="n">
        <v>0</v>
      </c>
      <c r="I64" s="27" t="n">
        <f aca="false">F64+H64</f>
        <v>0</v>
      </c>
      <c r="J64" s="38" t="s">
        <v>60</v>
      </c>
    </row>
    <row r="65" customFormat="false" ht="15" hidden="false" customHeight="true" outlineLevel="0" collapsed="false">
      <c r="A65" s="15" t="n">
        <v>56</v>
      </c>
      <c r="B65" s="33" t="s">
        <v>85</v>
      </c>
      <c r="C65" s="25" t="s">
        <v>15</v>
      </c>
      <c r="D65" s="25" t="n">
        <v>50</v>
      </c>
      <c r="E65" s="26" t="n">
        <v>0</v>
      </c>
      <c r="F65" s="27" t="n">
        <f aca="false">D65*E65</f>
        <v>0</v>
      </c>
      <c r="G65" s="28" t="n">
        <v>0.23</v>
      </c>
      <c r="H65" s="29" t="n">
        <v>0</v>
      </c>
      <c r="I65" s="27" t="n">
        <f aca="false">F65+H65</f>
        <v>0</v>
      </c>
      <c r="J65" s="38" t="s">
        <v>60</v>
      </c>
    </row>
    <row r="66" customFormat="false" ht="27.75" hidden="false" customHeight="true" outlineLevel="0" collapsed="false">
      <c r="A66" s="34" t="n">
        <v>57</v>
      </c>
      <c r="B66" s="33" t="s">
        <v>86</v>
      </c>
      <c r="C66" s="25" t="s">
        <v>42</v>
      </c>
      <c r="D66" s="25" t="n">
        <v>20</v>
      </c>
      <c r="E66" s="26" t="n">
        <v>0</v>
      </c>
      <c r="F66" s="27" t="n">
        <f aca="false">D66*E66</f>
        <v>0</v>
      </c>
      <c r="G66" s="28" t="n">
        <v>0.23</v>
      </c>
      <c r="H66" s="29" t="n">
        <v>0</v>
      </c>
      <c r="I66" s="27" t="n">
        <f aca="false">F66+H66</f>
        <v>0</v>
      </c>
      <c r="J66" s="39" t="s">
        <v>87</v>
      </c>
    </row>
    <row r="67" customFormat="false" ht="27.75" hidden="false" customHeight="true" outlineLevel="0" collapsed="false">
      <c r="A67" s="34" t="n">
        <v>58</v>
      </c>
      <c r="B67" s="33" t="s">
        <v>88</v>
      </c>
      <c r="C67" s="25" t="s">
        <v>42</v>
      </c>
      <c r="D67" s="25" t="n">
        <v>800</v>
      </c>
      <c r="E67" s="26" t="n">
        <v>0</v>
      </c>
      <c r="F67" s="27" t="n">
        <f aca="false">D67*E67</f>
        <v>0</v>
      </c>
      <c r="G67" s="28" t="n">
        <v>0.23</v>
      </c>
      <c r="H67" s="29" t="n">
        <v>0</v>
      </c>
      <c r="I67" s="27" t="n">
        <f aca="false">F67+H67</f>
        <v>0</v>
      </c>
      <c r="J67" s="39" t="s">
        <v>89</v>
      </c>
    </row>
    <row r="68" customFormat="false" ht="33.75" hidden="false" customHeight="true" outlineLevel="0" collapsed="false">
      <c r="A68" s="34" t="n">
        <v>59</v>
      </c>
      <c r="B68" s="33" t="s">
        <v>90</v>
      </c>
      <c r="C68" s="25" t="s">
        <v>42</v>
      </c>
      <c r="D68" s="25" t="n">
        <v>1300</v>
      </c>
      <c r="E68" s="26" t="n">
        <v>0</v>
      </c>
      <c r="F68" s="27" t="n">
        <f aca="false">D68*E68</f>
        <v>0</v>
      </c>
      <c r="G68" s="28" t="n">
        <v>0.23</v>
      </c>
      <c r="H68" s="29" t="n">
        <v>0</v>
      </c>
      <c r="I68" s="27" t="n">
        <f aca="false">F68+H68</f>
        <v>0</v>
      </c>
      <c r="J68" s="39" t="s">
        <v>89</v>
      </c>
    </row>
    <row r="69" customFormat="false" ht="39" hidden="false" customHeight="true" outlineLevel="0" collapsed="false">
      <c r="A69" s="34" t="n">
        <v>60</v>
      </c>
      <c r="B69" s="33" t="s">
        <v>91</v>
      </c>
      <c r="C69" s="25" t="s">
        <v>42</v>
      </c>
      <c r="D69" s="25" t="n">
        <v>400</v>
      </c>
      <c r="E69" s="26" t="n">
        <v>0</v>
      </c>
      <c r="F69" s="27" t="n">
        <f aca="false">D69*E69</f>
        <v>0</v>
      </c>
      <c r="G69" s="28" t="n">
        <v>0.23</v>
      </c>
      <c r="H69" s="29" t="n">
        <v>0</v>
      </c>
      <c r="I69" s="27" t="n">
        <f aca="false">F69+H69</f>
        <v>0</v>
      </c>
      <c r="J69" s="39" t="s">
        <v>89</v>
      </c>
    </row>
    <row r="70" customFormat="false" ht="27.75" hidden="false" customHeight="true" outlineLevel="0" collapsed="false">
      <c r="A70" s="34" t="n">
        <v>61</v>
      </c>
      <c r="B70" s="33" t="s">
        <v>92</v>
      </c>
      <c r="C70" s="25" t="s">
        <v>42</v>
      </c>
      <c r="D70" s="25" t="n">
        <v>50</v>
      </c>
      <c r="E70" s="26" t="n">
        <v>0</v>
      </c>
      <c r="F70" s="27" t="n">
        <f aca="false">D70*E70</f>
        <v>0</v>
      </c>
      <c r="G70" s="28" t="n">
        <v>0.23</v>
      </c>
      <c r="H70" s="29" t="n">
        <v>0</v>
      </c>
      <c r="I70" s="27" t="n">
        <f aca="false">F70+H70</f>
        <v>0</v>
      </c>
      <c r="J70" s="39" t="s">
        <v>89</v>
      </c>
    </row>
    <row r="71" s="40" customFormat="true" ht="31.5" hidden="false" customHeight="true" outlineLevel="0" collapsed="false">
      <c r="A71" s="34" t="n">
        <v>62</v>
      </c>
      <c r="B71" s="33" t="s">
        <v>93</v>
      </c>
      <c r="C71" s="25" t="s">
        <v>42</v>
      </c>
      <c r="D71" s="25" t="n">
        <v>50</v>
      </c>
      <c r="E71" s="26" t="n">
        <v>0</v>
      </c>
      <c r="F71" s="27" t="n">
        <f aca="false">D71*E71</f>
        <v>0</v>
      </c>
      <c r="G71" s="28" t="n">
        <v>0.23</v>
      </c>
      <c r="H71" s="29" t="n">
        <v>0</v>
      </c>
      <c r="I71" s="27" t="n">
        <f aca="false">F71+H71</f>
        <v>0</v>
      </c>
      <c r="J71" s="39" t="s">
        <v>89</v>
      </c>
    </row>
    <row r="72" customFormat="false" ht="28.5" hidden="false" customHeight="true" outlineLevel="0" collapsed="false">
      <c r="A72" s="34" t="n">
        <v>63</v>
      </c>
      <c r="B72" s="33" t="s">
        <v>94</v>
      </c>
      <c r="C72" s="25" t="s">
        <v>42</v>
      </c>
      <c r="D72" s="25" t="n">
        <v>50</v>
      </c>
      <c r="E72" s="26" t="n">
        <v>0</v>
      </c>
      <c r="F72" s="27" t="n">
        <f aca="false">D72*E72</f>
        <v>0</v>
      </c>
      <c r="G72" s="28" t="n">
        <v>0.23</v>
      </c>
      <c r="H72" s="29" t="n">
        <v>0</v>
      </c>
      <c r="I72" s="27" t="n">
        <f aca="false">F72+H72</f>
        <v>0</v>
      </c>
      <c r="J72" s="39" t="s">
        <v>89</v>
      </c>
    </row>
    <row r="73" customFormat="false" ht="28.5" hidden="false" customHeight="true" outlineLevel="0" collapsed="false">
      <c r="A73" s="41" t="n">
        <v>64</v>
      </c>
      <c r="B73" s="42" t="s">
        <v>95</v>
      </c>
      <c r="C73" s="43" t="s">
        <v>42</v>
      </c>
      <c r="D73" s="43" t="n">
        <v>50</v>
      </c>
      <c r="E73" s="44" t="n">
        <v>0</v>
      </c>
      <c r="F73" s="45" t="n">
        <f aca="false">D73*E73</f>
        <v>0</v>
      </c>
      <c r="G73" s="46" t="n">
        <v>0.23</v>
      </c>
      <c r="H73" s="47" t="n">
        <v>0</v>
      </c>
      <c r="I73" s="45" t="n">
        <f aca="false">F73+H73</f>
        <v>0</v>
      </c>
      <c r="J73" s="39" t="s">
        <v>89</v>
      </c>
    </row>
    <row r="74" customFormat="false" ht="15" hidden="false" customHeight="true" outlineLevel="0" collapsed="false">
      <c r="A74" s="48" t="s">
        <v>96</v>
      </c>
      <c r="B74" s="48"/>
      <c r="C74" s="48"/>
      <c r="D74" s="48"/>
      <c r="E74" s="48"/>
      <c r="F74" s="49" t="n">
        <f aca="false">SUM(F10:F73)</f>
        <v>0</v>
      </c>
      <c r="G74" s="50"/>
      <c r="H74" s="51" t="n">
        <f aca="false">SUM(H10:H73)</f>
        <v>0</v>
      </c>
      <c r="I74" s="49" t="n">
        <f aca="false">SUM(I10:I73)</f>
        <v>0</v>
      </c>
      <c r="J74" s="52"/>
      <c r="K74" s="53"/>
    </row>
    <row r="75" customFormat="false" ht="15" hidden="false" customHeight="true" outlineLevel="0" collapsed="false">
      <c r="A75" s="54"/>
      <c r="B75" s="55"/>
      <c r="C75" s="56"/>
      <c r="D75" s="56"/>
      <c r="E75" s="57"/>
      <c r="F75" s="58"/>
      <c r="G75" s="59"/>
      <c r="H75" s="60"/>
      <c r="I75" s="61"/>
      <c r="J75" s="62"/>
    </row>
    <row r="76" customFormat="false" ht="14.25" hidden="false" customHeight="true" outlineLevel="0" collapsed="false">
      <c r="A76" s="54"/>
      <c r="B76" s="55"/>
      <c r="C76" s="56"/>
      <c r="D76" s="56"/>
      <c r="E76" s="57"/>
      <c r="F76" s="58"/>
      <c r="G76" s="59"/>
      <c r="H76" s="60"/>
      <c r="I76" s="58"/>
      <c r="J76" s="63"/>
    </row>
    <row r="77" s="40" customFormat="true" ht="15.75" hidden="false" customHeight="true" outlineLevel="0" collapsed="false">
      <c r="A77" s="64"/>
      <c r="B77" s="65" t="s">
        <v>97</v>
      </c>
      <c r="C77" s="66" t="n">
        <f aca="false">F74</f>
        <v>0</v>
      </c>
      <c r="D77" s="66"/>
      <c r="E77" s="66"/>
      <c r="F77" s="66"/>
      <c r="G77" s="59"/>
      <c r="H77" s="60"/>
      <c r="I77" s="58"/>
      <c r="J77" s="67"/>
    </row>
    <row r="78" customFormat="false" ht="15.75" hidden="false" customHeight="true" outlineLevel="0" collapsed="false">
      <c r="A78" s="54"/>
      <c r="B78" s="68" t="s">
        <v>98</v>
      </c>
      <c r="C78" s="68"/>
      <c r="D78" s="68"/>
      <c r="E78" s="68"/>
      <c r="F78" s="68"/>
      <c r="G78" s="59"/>
      <c r="H78" s="60"/>
      <c r="I78" s="58"/>
      <c r="J78" s="67"/>
    </row>
    <row r="79" customFormat="false" ht="15" hidden="false" customHeight="true" outlineLevel="0" collapsed="false">
      <c r="A79" s="54"/>
      <c r="B79" s="69" t="s">
        <v>99</v>
      </c>
      <c r="C79" s="66" t="n">
        <f aca="false">H74</f>
        <v>0</v>
      </c>
      <c r="D79" s="66"/>
      <c r="E79" s="66"/>
      <c r="F79" s="66"/>
      <c r="G79" s="59"/>
      <c r="H79" s="60"/>
      <c r="I79" s="58"/>
      <c r="J79" s="70"/>
    </row>
    <row r="80" customFormat="false" ht="15" hidden="false" customHeight="true" outlineLevel="0" collapsed="false">
      <c r="A80" s="54"/>
      <c r="B80" s="68" t="s">
        <v>98</v>
      </c>
      <c r="C80" s="68"/>
      <c r="D80" s="68"/>
      <c r="E80" s="68"/>
      <c r="F80" s="68"/>
      <c r="G80" s="59"/>
      <c r="H80" s="60"/>
      <c r="I80" s="58"/>
      <c r="J80" s="70"/>
    </row>
    <row r="81" customFormat="false" ht="15" hidden="false" customHeight="true" outlineLevel="0" collapsed="false">
      <c r="A81" s="54"/>
      <c r="B81" s="65" t="s">
        <v>100</v>
      </c>
      <c r="C81" s="66" t="n">
        <f aca="false">I74</f>
        <v>0</v>
      </c>
      <c r="D81" s="66"/>
      <c r="E81" s="66"/>
      <c r="F81" s="66"/>
      <c r="G81" s="59"/>
      <c r="H81" s="60"/>
      <c r="I81" s="58"/>
      <c r="J81" s="70"/>
    </row>
    <row r="82" customFormat="false" ht="15" hidden="false" customHeight="true" outlineLevel="0" collapsed="false">
      <c r="A82" s="54"/>
      <c r="B82" s="71" t="s">
        <v>98</v>
      </c>
      <c r="C82" s="71"/>
      <c r="D82" s="71"/>
      <c r="E82" s="71"/>
      <c r="F82" s="71"/>
      <c r="G82" s="59"/>
      <c r="H82" s="60"/>
      <c r="I82" s="58"/>
      <c r="J82" s="70"/>
    </row>
    <row r="83" customFormat="false" ht="15" hidden="false" customHeight="true" outlineLevel="0" collapsed="false">
      <c r="A83" s="54"/>
      <c r="B83" s="72"/>
      <c r="C83" s="73"/>
      <c r="D83" s="73"/>
      <c r="E83" s="73"/>
      <c r="F83" s="73"/>
      <c r="G83" s="59"/>
      <c r="H83" s="60"/>
      <c r="I83" s="58"/>
      <c r="J83" s="70"/>
    </row>
    <row r="84" customFormat="false" ht="15" hidden="false" customHeight="true" outlineLevel="0" collapsed="false">
      <c r="A84" s="54"/>
      <c r="B84" s="55"/>
      <c r="C84" s="56"/>
      <c r="D84" s="56"/>
      <c r="E84" s="57"/>
      <c r="F84" s="58"/>
      <c r="G84" s="59"/>
      <c r="H84" s="60"/>
      <c r="I84" s="58"/>
      <c r="J84" s="70"/>
    </row>
    <row r="85" customFormat="false" ht="15" hidden="false" customHeight="true" outlineLevel="0" collapsed="false">
      <c r="A85" s="54"/>
      <c r="B85" s="55"/>
      <c r="C85" s="56"/>
      <c r="D85" s="56"/>
      <c r="E85" s="57"/>
      <c r="F85" s="58"/>
      <c r="G85" s="59"/>
      <c r="H85" s="60"/>
      <c r="I85" s="58"/>
      <c r="J85" s="70"/>
    </row>
    <row r="86" customFormat="false" ht="15" hidden="false" customHeight="true" outlineLevel="0" collapsed="false">
      <c r="A86" s="54"/>
      <c r="B86" s="55"/>
      <c r="C86" s="56"/>
      <c r="D86" s="56"/>
      <c r="E86" s="57"/>
      <c r="F86" s="58"/>
      <c r="G86" s="59"/>
      <c r="H86" s="60"/>
      <c r="I86" s="58"/>
      <c r="J86" s="67"/>
    </row>
    <row r="87" customFormat="false" ht="13.5" hidden="false" customHeight="true" outlineLevel="0" collapsed="false">
      <c r="A87" s="54"/>
      <c r="B87" s="55"/>
      <c r="C87" s="56"/>
      <c r="D87" s="56"/>
      <c r="E87" s="57"/>
      <c r="F87" s="58"/>
      <c r="G87" s="59"/>
      <c r="H87" s="60"/>
      <c r="I87" s="58"/>
      <c r="J87" s="67"/>
    </row>
    <row r="88" customFormat="false" ht="13.5" hidden="false" customHeight="true" outlineLevel="0" collapsed="false">
      <c r="A88" s="54"/>
      <c r="B88" s="55"/>
      <c r="C88" s="56"/>
      <c r="D88" s="56"/>
      <c r="E88" s="57"/>
      <c r="F88" s="58"/>
      <c r="G88" s="59"/>
      <c r="H88" s="60"/>
      <c r="I88" s="58"/>
      <c r="J88" s="70"/>
    </row>
    <row r="89" customFormat="false" ht="14.25" hidden="false" customHeight="true" outlineLevel="0" collapsed="false">
      <c r="A89" s="54"/>
      <c r="B89" s="55"/>
      <c r="C89" s="56"/>
      <c r="D89" s="56"/>
      <c r="E89" s="57"/>
      <c r="F89" s="58"/>
      <c r="G89" s="59"/>
      <c r="H89" s="60"/>
      <c r="I89" s="58"/>
      <c r="J89" s="70"/>
    </row>
    <row r="90" customFormat="false" ht="14.25" hidden="false" customHeight="true" outlineLevel="0" collapsed="false">
      <c r="A90" s="54"/>
      <c r="B90" s="55"/>
      <c r="C90" s="56"/>
      <c r="D90" s="56"/>
      <c r="E90" s="57"/>
      <c r="F90" s="58"/>
      <c r="G90" s="59"/>
      <c r="H90" s="60"/>
      <c r="I90" s="58"/>
      <c r="J90" s="70"/>
    </row>
    <row r="91" customFormat="false" ht="13.5" hidden="false" customHeight="true" outlineLevel="0" collapsed="false">
      <c r="A91" s="54"/>
      <c r="B91" s="55"/>
      <c r="C91" s="56"/>
      <c r="D91" s="56"/>
      <c r="E91" s="57"/>
      <c r="F91" s="58"/>
      <c r="G91" s="59"/>
      <c r="H91" s="60"/>
      <c r="I91" s="58"/>
      <c r="J91" s="70"/>
    </row>
    <row r="92" customFormat="false" ht="15" hidden="false" customHeight="true" outlineLevel="0" collapsed="false">
      <c r="A92" s="54"/>
      <c r="B92" s="55"/>
      <c r="C92" s="56"/>
      <c r="D92" s="56"/>
      <c r="E92" s="57"/>
      <c r="F92" s="58"/>
      <c r="G92" s="59"/>
      <c r="H92" s="60"/>
      <c r="I92" s="58"/>
      <c r="J92" s="70"/>
    </row>
    <row r="93" customFormat="false" ht="15" hidden="false" customHeight="true" outlineLevel="0" collapsed="false">
      <c r="A93" s="74"/>
      <c r="B93" s="74"/>
      <c r="C93" s="74"/>
      <c r="D93" s="74"/>
      <c r="E93" s="74"/>
      <c r="F93" s="58"/>
      <c r="G93" s="59"/>
      <c r="H93" s="60"/>
      <c r="I93" s="58"/>
      <c r="J93" s="75"/>
    </row>
    <row r="94" customFormat="false" ht="15" hidden="false" customHeight="true" outlineLevel="0" collapsed="false">
      <c r="A94" s="32"/>
      <c r="B94" s="76"/>
      <c r="C94" s="77"/>
      <c r="D94" s="77"/>
      <c r="E94" s="78"/>
      <c r="F94" s="79"/>
      <c r="G94" s="80"/>
      <c r="H94" s="81"/>
      <c r="I94" s="79"/>
      <c r="J94" s="82"/>
    </row>
    <row r="95" customFormat="false" ht="15" hidden="false" customHeight="true" outlineLevel="0" collapsed="false">
      <c r="A95" s="32"/>
      <c r="B95" s="76"/>
      <c r="C95" s="77"/>
      <c r="D95" s="77"/>
      <c r="E95" s="78"/>
      <c r="F95" s="79"/>
      <c r="G95" s="80"/>
      <c r="H95" s="81"/>
      <c r="I95" s="79"/>
      <c r="J95" s="82"/>
    </row>
    <row r="96" customFormat="false" ht="15" hidden="false" customHeight="true" outlineLevel="0" collapsed="false">
      <c r="A96" s="32"/>
      <c r="B96" s="76"/>
      <c r="C96" s="77"/>
      <c r="D96" s="77"/>
      <c r="E96" s="78"/>
      <c r="F96" s="79"/>
      <c r="G96" s="80"/>
      <c r="H96" s="81"/>
      <c r="I96" s="79"/>
      <c r="J96" s="82"/>
    </row>
    <row r="97" customFormat="false" ht="15" hidden="false" customHeight="true" outlineLevel="0" collapsed="false">
      <c r="A97" s="32"/>
      <c r="B97" s="72"/>
      <c r="C97" s="73"/>
      <c r="D97" s="73"/>
      <c r="E97" s="73"/>
      <c r="F97" s="73"/>
      <c r="G97" s="80"/>
      <c r="H97" s="81"/>
      <c r="I97" s="79"/>
      <c r="J97" s="82"/>
    </row>
    <row r="98" customFormat="false" ht="15" hidden="false" customHeight="true" outlineLevel="0" collapsed="false">
      <c r="A98" s="32"/>
      <c r="B98" s="83"/>
      <c r="C98" s="83"/>
      <c r="D98" s="83"/>
      <c r="E98" s="83"/>
      <c r="F98" s="83"/>
      <c r="G98" s="80"/>
      <c r="H98" s="81"/>
      <c r="I98" s="79"/>
      <c r="J98" s="82"/>
    </row>
    <row r="99" customFormat="false" ht="15" hidden="false" customHeight="true" outlineLevel="0" collapsed="false">
      <c r="A99" s="32"/>
      <c r="B99" s="84"/>
      <c r="C99" s="73"/>
      <c r="D99" s="73"/>
      <c r="E99" s="73"/>
      <c r="F99" s="73"/>
      <c r="G99" s="80"/>
      <c r="H99" s="81"/>
      <c r="I99" s="79"/>
      <c r="J99" s="82"/>
    </row>
    <row r="100" customFormat="false" ht="15" hidden="false" customHeight="true" outlineLevel="0" collapsed="false">
      <c r="A100" s="32"/>
      <c r="B100" s="83"/>
      <c r="C100" s="83"/>
      <c r="D100" s="83"/>
      <c r="E100" s="83"/>
      <c r="F100" s="83"/>
      <c r="G100" s="85"/>
      <c r="H100" s="86"/>
      <c r="I100" s="87"/>
      <c r="J100" s="82"/>
    </row>
    <row r="101" customFormat="false" ht="17.25" hidden="false" customHeight="true" outlineLevel="0" collapsed="false">
      <c r="A101" s="32"/>
      <c r="B101" s="72"/>
      <c r="C101" s="73"/>
      <c r="D101" s="73"/>
      <c r="E101" s="73"/>
      <c r="F101" s="73"/>
      <c r="G101" s="80"/>
      <c r="H101" s="81"/>
      <c r="I101" s="79"/>
      <c r="J101" s="88"/>
    </row>
    <row r="102" customFormat="false" ht="13.5" hidden="false" customHeight="true" outlineLevel="0" collapsed="false">
      <c r="A102" s="32"/>
      <c r="B102" s="89"/>
      <c r="C102" s="89"/>
      <c r="D102" s="89"/>
      <c r="E102" s="89"/>
      <c r="F102" s="89"/>
      <c r="G102" s="85"/>
      <c r="H102" s="90"/>
      <c r="I102" s="87"/>
      <c r="J102" s="88"/>
    </row>
    <row r="103" customFormat="false" ht="15" hidden="false" customHeight="true" outlineLevel="0" collapsed="false">
      <c r="A103" s="32"/>
      <c r="B103" s="76"/>
      <c r="C103" s="77"/>
      <c r="D103" s="77"/>
      <c r="E103" s="78"/>
      <c r="F103" s="79"/>
      <c r="G103" s="80"/>
      <c r="H103" s="81"/>
      <c r="I103" s="79"/>
      <c r="J103" s="82"/>
    </row>
    <row r="104" customFormat="false" ht="15" hidden="false" customHeight="true" outlineLevel="0" collapsed="false">
      <c r="A104" s="32"/>
      <c r="B104" s="76"/>
      <c r="C104" s="77"/>
      <c r="D104" s="77"/>
      <c r="E104" s="78"/>
      <c r="F104" s="79"/>
      <c r="G104" s="80"/>
      <c r="H104" s="81"/>
      <c r="I104" s="79"/>
      <c r="J104" s="82"/>
    </row>
    <row r="105" customFormat="false" ht="15" hidden="false" customHeight="true" outlineLevel="0" collapsed="false">
      <c r="A105" s="36"/>
      <c r="B105" s="76"/>
      <c r="C105" s="77"/>
      <c r="D105" s="77"/>
      <c r="E105" s="78"/>
      <c r="F105" s="79"/>
      <c r="G105" s="80"/>
      <c r="H105" s="81"/>
      <c r="I105" s="79"/>
      <c r="J105" s="91"/>
      <c r="K105" s="40"/>
    </row>
    <row r="106" customFormat="false" ht="15" hidden="false" customHeight="true" outlineLevel="0" collapsed="false">
      <c r="A106" s="36"/>
      <c r="B106" s="92"/>
      <c r="C106" s="93"/>
      <c r="D106" s="93"/>
      <c r="E106" s="94"/>
      <c r="F106" s="87"/>
      <c r="G106" s="85"/>
      <c r="H106" s="90"/>
      <c r="I106" s="87"/>
      <c r="J106" s="91"/>
      <c r="K106" s="40"/>
    </row>
    <row r="107" customFormat="false" ht="15" hidden="false" customHeight="true" outlineLevel="0" collapsed="false">
      <c r="A107" s="36"/>
      <c r="B107" s="76"/>
      <c r="C107" s="77"/>
      <c r="D107" s="77"/>
      <c r="E107" s="78"/>
      <c r="F107" s="79"/>
      <c r="G107" s="80"/>
      <c r="H107" s="81"/>
      <c r="I107" s="79"/>
      <c r="J107" s="91"/>
      <c r="K107" s="40"/>
    </row>
    <row r="108" customFormat="false" ht="15" hidden="false" customHeight="true" outlineLevel="0" collapsed="false">
      <c r="A108" s="36"/>
      <c r="B108" s="92"/>
      <c r="C108" s="93"/>
      <c r="D108" s="93"/>
      <c r="E108" s="94"/>
      <c r="F108" s="87"/>
      <c r="G108" s="85"/>
      <c r="H108" s="90"/>
      <c r="I108" s="87"/>
      <c r="J108" s="91"/>
      <c r="K108" s="40"/>
    </row>
    <row r="109" customFormat="false" ht="15" hidden="false" customHeight="true" outlineLevel="0" collapsed="false">
      <c r="A109" s="36"/>
      <c r="B109" s="76"/>
      <c r="C109" s="77"/>
      <c r="D109" s="77"/>
      <c r="E109" s="78"/>
      <c r="F109" s="79"/>
      <c r="G109" s="80"/>
      <c r="H109" s="81"/>
      <c r="I109" s="79"/>
      <c r="J109" s="95"/>
      <c r="K109" s="40"/>
    </row>
    <row r="110" customFormat="false" ht="15" hidden="false" customHeight="true" outlineLevel="0" collapsed="false">
      <c r="A110" s="32"/>
      <c r="B110" s="76"/>
      <c r="C110" s="77"/>
      <c r="D110" s="77"/>
      <c r="E110" s="78"/>
      <c r="F110" s="79"/>
      <c r="G110" s="80"/>
      <c r="H110" s="81"/>
      <c r="I110" s="79"/>
      <c r="J110" s="82"/>
    </row>
    <row r="111" customFormat="false" ht="15" hidden="false" customHeight="true" outlineLevel="0" collapsed="false">
      <c r="A111" s="32"/>
      <c r="B111" s="92"/>
      <c r="C111" s="93"/>
      <c r="D111" s="93"/>
      <c r="E111" s="94"/>
      <c r="F111" s="87"/>
      <c r="G111" s="85"/>
      <c r="H111" s="90"/>
      <c r="I111" s="87"/>
      <c r="J111" s="82"/>
    </row>
    <row r="112" customFormat="false" ht="15" hidden="false" customHeight="true" outlineLevel="0" collapsed="false">
      <c r="A112" s="32"/>
      <c r="B112" s="92"/>
      <c r="C112" s="93"/>
      <c r="D112" s="93"/>
      <c r="E112" s="94"/>
      <c r="F112" s="87"/>
      <c r="G112" s="85"/>
      <c r="H112" s="90"/>
      <c r="I112" s="87"/>
      <c r="J112" s="82"/>
    </row>
    <row r="113" customFormat="false" ht="15.75" hidden="false" customHeight="true" outlineLevel="0" collapsed="false">
      <c r="A113" s="32"/>
      <c r="B113" s="76"/>
      <c r="C113" s="77"/>
      <c r="D113" s="77"/>
      <c r="E113" s="78"/>
      <c r="F113" s="79"/>
      <c r="G113" s="80"/>
      <c r="H113" s="81"/>
      <c r="I113" s="79"/>
      <c r="J113" s="82"/>
    </row>
    <row r="114" customFormat="false" ht="15" hidden="false" customHeight="true" outlineLevel="0" collapsed="false">
      <c r="A114" s="32"/>
      <c r="B114" s="76"/>
      <c r="C114" s="77"/>
      <c r="D114" s="77"/>
      <c r="E114" s="78"/>
      <c r="F114" s="79"/>
      <c r="G114" s="80"/>
      <c r="H114" s="81"/>
      <c r="I114" s="79"/>
      <c r="J114" s="82"/>
    </row>
    <row r="115" customFormat="false" ht="14.25" hidden="false" customHeight="true" outlineLevel="0" collapsed="false">
      <c r="A115" s="32"/>
      <c r="B115" s="76"/>
      <c r="C115" s="77"/>
      <c r="D115" s="77"/>
      <c r="E115" s="78"/>
      <c r="F115" s="79"/>
      <c r="G115" s="80"/>
      <c r="H115" s="81"/>
      <c r="I115" s="79"/>
      <c r="J115" s="82"/>
    </row>
    <row r="116" customFormat="false" ht="14.25" hidden="false" customHeight="true" outlineLevel="0" collapsed="false">
      <c r="A116" s="32"/>
      <c r="B116" s="76"/>
      <c r="C116" s="77"/>
      <c r="D116" s="77"/>
      <c r="E116" s="78"/>
      <c r="F116" s="79"/>
      <c r="G116" s="80"/>
      <c r="H116" s="81"/>
      <c r="I116" s="79"/>
      <c r="J116" s="82"/>
    </row>
    <row r="117" customFormat="false" ht="15.75" hidden="false" customHeight="true" outlineLevel="0" collapsed="false">
      <c r="A117" s="32"/>
      <c r="B117" s="76"/>
      <c r="C117" s="77"/>
      <c r="D117" s="77"/>
      <c r="E117" s="78"/>
      <c r="F117" s="79"/>
      <c r="G117" s="80"/>
      <c r="H117" s="81"/>
      <c r="I117" s="79"/>
      <c r="J117" s="82"/>
    </row>
    <row r="118" customFormat="false" ht="15" hidden="false" customHeight="true" outlineLevel="0" collapsed="false">
      <c r="A118" s="32"/>
      <c r="B118" s="92"/>
      <c r="C118" s="93"/>
      <c r="D118" s="93"/>
      <c r="E118" s="94"/>
      <c r="F118" s="87"/>
      <c r="G118" s="85"/>
      <c r="H118" s="90"/>
      <c r="I118" s="87"/>
      <c r="J118" s="82"/>
    </row>
    <row r="119" customFormat="false" ht="15" hidden="false" customHeight="true" outlineLevel="0" collapsed="false">
      <c r="A119" s="32"/>
      <c r="B119" s="92"/>
      <c r="C119" s="93"/>
      <c r="D119" s="93"/>
      <c r="E119" s="94"/>
      <c r="F119" s="87"/>
      <c r="G119" s="85"/>
      <c r="H119" s="90"/>
      <c r="I119" s="87"/>
      <c r="J119" s="82"/>
    </row>
    <row r="120" customFormat="false" ht="15" hidden="false" customHeight="true" outlineLevel="0" collapsed="false">
      <c r="A120" s="32"/>
      <c r="B120" s="92"/>
      <c r="C120" s="93"/>
      <c r="D120" s="93"/>
      <c r="E120" s="94"/>
      <c r="F120" s="87"/>
      <c r="G120" s="85"/>
      <c r="H120" s="90"/>
      <c r="I120" s="87"/>
      <c r="J120" s="82"/>
    </row>
    <row r="121" customFormat="false" ht="15" hidden="false" customHeight="true" outlineLevel="0" collapsed="false">
      <c r="A121" s="32"/>
      <c r="B121" s="92"/>
      <c r="C121" s="93"/>
      <c r="D121" s="93"/>
      <c r="E121" s="94"/>
      <c r="F121" s="87"/>
      <c r="G121" s="85"/>
      <c r="H121" s="90"/>
      <c r="I121" s="87"/>
      <c r="J121" s="82"/>
    </row>
    <row r="122" customFormat="false" ht="15" hidden="false" customHeight="true" outlineLevel="0" collapsed="false">
      <c r="A122" s="32"/>
      <c r="B122" s="92"/>
      <c r="C122" s="93"/>
      <c r="D122" s="93"/>
      <c r="E122" s="94"/>
      <c r="F122" s="87"/>
      <c r="G122" s="85"/>
      <c r="H122" s="90"/>
      <c r="I122" s="87"/>
      <c r="J122" s="82"/>
    </row>
    <row r="123" customFormat="false" ht="16.5" hidden="false" customHeight="true" outlineLevel="0" collapsed="false">
      <c r="A123" s="32"/>
      <c r="B123" s="92"/>
      <c r="C123" s="93"/>
      <c r="D123" s="93"/>
      <c r="E123" s="94"/>
      <c r="F123" s="87"/>
      <c r="G123" s="85"/>
      <c r="H123" s="90"/>
      <c r="I123" s="87"/>
      <c r="J123" s="88"/>
    </row>
    <row r="124" customFormat="false" ht="15.75" hidden="false" customHeight="true" outlineLevel="0" collapsed="false">
      <c r="A124" s="32"/>
      <c r="B124" s="92"/>
      <c r="C124" s="93"/>
      <c r="D124" s="93"/>
      <c r="E124" s="94"/>
      <c r="F124" s="87"/>
      <c r="G124" s="85"/>
      <c r="H124" s="90"/>
      <c r="I124" s="87"/>
      <c r="J124" s="88"/>
    </row>
    <row r="125" customFormat="false" ht="15.75" hidden="false" customHeight="true" outlineLevel="0" collapsed="false">
      <c r="A125" s="32"/>
      <c r="B125" s="92"/>
      <c r="C125" s="93"/>
      <c r="D125" s="93"/>
      <c r="E125" s="94"/>
      <c r="F125" s="87"/>
      <c r="G125" s="85"/>
      <c r="H125" s="90"/>
      <c r="I125" s="87"/>
      <c r="J125" s="88"/>
    </row>
    <row r="126" customFormat="false" ht="15.75" hidden="false" customHeight="true" outlineLevel="0" collapsed="false">
      <c r="A126" s="32"/>
      <c r="B126" s="92"/>
      <c r="C126" s="93"/>
      <c r="D126" s="93"/>
      <c r="E126" s="94"/>
      <c r="F126" s="87"/>
      <c r="G126" s="85"/>
      <c r="H126" s="90"/>
      <c r="I126" s="87"/>
      <c r="J126" s="88"/>
    </row>
    <row r="127" customFormat="false" ht="15" hidden="false" customHeight="true" outlineLevel="0" collapsed="false">
      <c r="A127" s="32"/>
      <c r="B127" s="92"/>
      <c r="C127" s="93"/>
      <c r="D127" s="93"/>
      <c r="E127" s="94"/>
      <c r="F127" s="87"/>
      <c r="G127" s="85"/>
      <c r="H127" s="90"/>
      <c r="I127" s="87"/>
      <c r="J127" s="82"/>
    </row>
    <row r="128" customFormat="false" ht="15" hidden="false" customHeight="true" outlineLevel="0" collapsed="false">
      <c r="A128" s="32"/>
      <c r="B128" s="92"/>
      <c r="C128" s="93"/>
      <c r="D128" s="93"/>
      <c r="E128" s="94"/>
      <c r="F128" s="87"/>
      <c r="G128" s="85"/>
      <c r="H128" s="90"/>
      <c r="I128" s="87"/>
      <c r="J128" s="82"/>
    </row>
    <row r="129" customFormat="false" ht="15" hidden="false" customHeight="true" outlineLevel="0" collapsed="false">
      <c r="A129" s="32"/>
      <c r="B129" s="92"/>
      <c r="C129" s="93"/>
      <c r="D129" s="93"/>
      <c r="E129" s="94"/>
      <c r="F129" s="87"/>
      <c r="G129" s="85"/>
      <c r="H129" s="90"/>
      <c r="I129" s="87"/>
      <c r="J129" s="82"/>
    </row>
    <row r="130" customFormat="false" ht="15" hidden="false" customHeight="true" outlineLevel="0" collapsed="false">
      <c r="A130" s="32"/>
      <c r="B130" s="76"/>
      <c r="C130" s="77"/>
      <c r="D130" s="77"/>
      <c r="E130" s="78"/>
      <c r="F130" s="79"/>
      <c r="G130" s="80"/>
      <c r="H130" s="81"/>
      <c r="I130" s="79"/>
      <c r="J130" s="82"/>
    </row>
    <row r="131" customFormat="false" ht="15" hidden="false" customHeight="true" outlineLevel="0" collapsed="false">
      <c r="A131" s="32"/>
      <c r="B131" s="76"/>
      <c r="C131" s="77"/>
      <c r="D131" s="77"/>
      <c r="E131" s="78"/>
      <c r="F131" s="79"/>
      <c r="G131" s="80"/>
      <c r="H131" s="81"/>
      <c r="I131" s="79"/>
      <c r="J131" s="82"/>
    </row>
    <row r="132" customFormat="false" ht="15" hidden="false" customHeight="true" outlineLevel="0" collapsed="false">
      <c r="A132" s="32"/>
      <c r="B132" s="76"/>
      <c r="C132" s="77"/>
      <c r="D132" s="77"/>
      <c r="E132" s="78"/>
      <c r="F132" s="79"/>
      <c r="G132" s="80"/>
      <c r="H132" s="81"/>
      <c r="I132" s="79"/>
      <c r="J132" s="82"/>
    </row>
    <row r="133" customFormat="false" ht="12.75" hidden="false" customHeight="true" outlineLevel="0" collapsed="false">
      <c r="A133" s="32"/>
      <c r="B133" s="76"/>
      <c r="C133" s="77"/>
      <c r="D133" s="77"/>
      <c r="E133" s="78"/>
      <c r="F133" s="79"/>
      <c r="G133" s="80"/>
      <c r="H133" s="81"/>
      <c r="I133" s="79"/>
      <c r="J133" s="88"/>
    </row>
    <row r="134" customFormat="false" ht="15" hidden="false" customHeight="true" outlineLevel="0" collapsed="false">
      <c r="A134" s="32"/>
      <c r="B134" s="92"/>
      <c r="C134" s="93"/>
      <c r="D134" s="93"/>
      <c r="E134" s="94"/>
      <c r="F134" s="87"/>
      <c r="G134" s="85"/>
      <c r="H134" s="90"/>
      <c r="I134" s="87"/>
      <c r="J134" s="82"/>
    </row>
    <row r="135" customFormat="false" ht="15" hidden="false" customHeight="true" outlineLevel="0" collapsed="false">
      <c r="A135" s="32"/>
      <c r="B135" s="92"/>
      <c r="C135" s="93"/>
      <c r="D135" s="93"/>
      <c r="E135" s="94"/>
      <c r="F135" s="87"/>
      <c r="G135" s="85"/>
      <c r="H135" s="90"/>
      <c r="I135" s="87"/>
      <c r="J135" s="82"/>
    </row>
    <row r="136" customFormat="false" ht="15" hidden="false" customHeight="true" outlineLevel="0" collapsed="false">
      <c r="A136" s="32"/>
      <c r="B136" s="92"/>
      <c r="C136" s="77"/>
      <c r="D136" s="77"/>
      <c r="E136" s="78"/>
      <c r="F136" s="79"/>
      <c r="G136" s="80"/>
      <c r="H136" s="81"/>
      <c r="I136" s="79"/>
      <c r="J136" s="82"/>
    </row>
    <row r="137" customFormat="false" ht="15.75" hidden="false" customHeight="true" outlineLevel="0" collapsed="false">
      <c r="A137" s="32"/>
      <c r="B137" s="76"/>
      <c r="C137" s="77"/>
      <c r="D137" s="77"/>
      <c r="E137" s="78"/>
      <c r="F137" s="79"/>
      <c r="G137" s="80"/>
      <c r="H137" s="81"/>
      <c r="I137" s="79"/>
      <c r="J137" s="88"/>
    </row>
    <row r="138" customFormat="false" ht="14.25" hidden="false" customHeight="true" outlineLevel="0" collapsed="false">
      <c r="A138" s="32"/>
      <c r="B138" s="76"/>
      <c r="C138" s="77"/>
      <c r="D138" s="77"/>
      <c r="E138" s="78"/>
      <c r="F138" s="79"/>
      <c r="G138" s="80"/>
      <c r="H138" s="81"/>
      <c r="I138" s="79"/>
      <c r="J138" s="88"/>
    </row>
    <row r="139" customFormat="false" ht="15" hidden="false" customHeight="true" outlineLevel="0" collapsed="false">
      <c r="A139" s="32"/>
      <c r="B139" s="76"/>
      <c r="C139" s="77"/>
      <c r="D139" s="77"/>
      <c r="E139" s="78"/>
      <c r="F139" s="79"/>
      <c r="G139" s="80"/>
      <c r="H139" s="81"/>
      <c r="I139" s="79"/>
      <c r="J139" s="88"/>
    </row>
    <row r="140" customFormat="false" ht="15" hidden="false" customHeight="true" outlineLevel="0" collapsed="false">
      <c r="A140" s="32"/>
      <c r="B140" s="76"/>
      <c r="C140" s="77"/>
      <c r="D140" s="77"/>
      <c r="E140" s="78"/>
      <c r="F140" s="79"/>
      <c r="G140" s="80"/>
      <c r="H140" s="81"/>
      <c r="I140" s="79"/>
      <c r="J140" s="88"/>
    </row>
    <row r="141" customFormat="false" ht="14.25" hidden="false" customHeight="true" outlineLevel="0" collapsed="false">
      <c r="A141" s="32"/>
      <c r="B141" s="92"/>
      <c r="C141" s="93"/>
      <c r="D141" s="93"/>
      <c r="E141" s="94"/>
      <c r="F141" s="87"/>
      <c r="G141" s="85"/>
      <c r="H141" s="90"/>
      <c r="I141" s="87"/>
      <c r="J141" s="88"/>
    </row>
    <row r="142" customFormat="false" ht="15.75" hidden="false" customHeight="true" outlineLevel="0" collapsed="false">
      <c r="A142" s="32"/>
      <c r="B142" s="76"/>
      <c r="C142" s="77"/>
      <c r="D142" s="77"/>
      <c r="E142" s="78"/>
      <c r="F142" s="79"/>
      <c r="G142" s="80"/>
      <c r="H142" s="81"/>
      <c r="I142" s="79"/>
      <c r="J142" s="96"/>
      <c r="K142" s="40"/>
    </row>
    <row r="143" customFormat="false" ht="15.75" hidden="false" customHeight="true" outlineLevel="0" collapsed="false">
      <c r="A143" s="32"/>
      <c r="B143" s="92"/>
      <c r="C143" s="93"/>
      <c r="D143" s="93"/>
      <c r="E143" s="94"/>
      <c r="F143" s="87"/>
      <c r="G143" s="85"/>
      <c r="H143" s="90"/>
      <c r="I143" s="87"/>
      <c r="J143" s="96"/>
      <c r="K143" s="40"/>
    </row>
    <row r="144" customFormat="false" ht="14.25" hidden="false" customHeight="true" outlineLevel="0" collapsed="false">
      <c r="A144" s="32"/>
      <c r="B144" s="76"/>
      <c r="C144" s="77"/>
      <c r="D144" s="77"/>
      <c r="E144" s="78"/>
      <c r="F144" s="79"/>
      <c r="G144" s="80"/>
      <c r="H144" s="81"/>
      <c r="I144" s="79"/>
      <c r="J144" s="96"/>
      <c r="K144" s="40"/>
    </row>
    <row r="145" customFormat="false" ht="14.25" hidden="false" customHeight="true" outlineLevel="0" collapsed="false">
      <c r="A145" s="32"/>
      <c r="B145" s="92"/>
      <c r="C145" s="93"/>
      <c r="D145" s="93"/>
      <c r="E145" s="94"/>
      <c r="F145" s="87"/>
      <c r="G145" s="85"/>
      <c r="H145" s="90"/>
      <c r="I145" s="87"/>
      <c r="J145" s="96"/>
      <c r="K145" s="40"/>
    </row>
    <row r="146" customFormat="false" ht="15" hidden="false" customHeight="true" outlineLevel="0" collapsed="false">
      <c r="A146" s="32"/>
      <c r="B146" s="92"/>
      <c r="C146" s="93"/>
      <c r="D146" s="93"/>
      <c r="E146" s="94"/>
      <c r="F146" s="87"/>
      <c r="G146" s="85"/>
      <c r="H146" s="90"/>
      <c r="I146" s="87"/>
      <c r="J146" s="88"/>
    </row>
    <row r="147" customFormat="false" ht="15" hidden="false" customHeight="true" outlineLevel="0" collapsed="false">
      <c r="A147" s="32"/>
      <c r="B147" s="92"/>
      <c r="C147" s="93"/>
      <c r="D147" s="93"/>
      <c r="E147" s="94"/>
      <c r="F147" s="87"/>
      <c r="G147" s="85"/>
      <c r="H147" s="90"/>
      <c r="I147" s="87"/>
      <c r="J147" s="88"/>
    </row>
    <row r="148" customFormat="false" ht="13.5" hidden="false" customHeight="true" outlineLevel="0" collapsed="false">
      <c r="A148" s="32"/>
      <c r="B148" s="92"/>
      <c r="C148" s="93"/>
      <c r="D148" s="93"/>
      <c r="E148" s="94"/>
      <c r="F148" s="87"/>
      <c r="G148" s="85"/>
      <c r="H148" s="90"/>
      <c r="I148" s="87"/>
      <c r="J148" s="88"/>
    </row>
    <row r="149" customFormat="false" ht="13.5" hidden="false" customHeight="true" outlineLevel="0" collapsed="false">
      <c r="A149" s="32"/>
      <c r="B149" s="92"/>
      <c r="C149" s="93"/>
      <c r="D149" s="93"/>
      <c r="E149" s="94"/>
      <c r="F149" s="87"/>
      <c r="G149" s="85"/>
      <c r="H149" s="90"/>
      <c r="I149" s="87"/>
      <c r="J149" s="88"/>
    </row>
    <row r="150" customFormat="false" ht="15" hidden="false" customHeight="true" outlineLevel="0" collapsed="false">
      <c r="A150" s="32"/>
      <c r="B150" s="92"/>
      <c r="C150" s="93"/>
      <c r="D150" s="93"/>
      <c r="E150" s="94"/>
      <c r="F150" s="87"/>
      <c r="G150" s="85"/>
      <c r="H150" s="90"/>
      <c r="I150" s="87"/>
      <c r="J150" s="82"/>
    </row>
    <row r="151" customFormat="false" ht="15" hidden="false" customHeight="false" outlineLevel="0" collapsed="false">
      <c r="A151" s="97"/>
      <c r="B151" s="92"/>
      <c r="C151" s="93"/>
      <c r="D151" s="93"/>
      <c r="E151" s="94"/>
      <c r="F151" s="87"/>
      <c r="G151" s="85"/>
      <c r="H151" s="90"/>
      <c r="I151" s="87"/>
    </row>
    <row r="152" customFormat="false" ht="15" hidden="false" customHeight="false" outlineLevel="0" collapsed="false">
      <c r="B152" s="76"/>
      <c r="C152" s="77"/>
      <c r="D152" s="77"/>
      <c r="E152" s="78"/>
      <c r="F152" s="79"/>
      <c r="G152" s="80"/>
      <c r="H152" s="81"/>
      <c r="I152" s="79"/>
    </row>
    <row r="153" customFormat="false" ht="15" hidden="false" customHeight="false" outlineLevel="0" collapsed="false">
      <c r="B153" s="76"/>
      <c r="C153" s="77"/>
      <c r="D153" s="77"/>
      <c r="E153" s="78"/>
      <c r="F153" s="79"/>
      <c r="G153" s="80"/>
      <c r="H153" s="81"/>
      <c r="I153" s="79"/>
    </row>
    <row r="154" customFormat="false" ht="15" hidden="false" customHeight="false" outlineLevel="0" collapsed="false">
      <c r="B154" s="76"/>
      <c r="C154" s="77"/>
      <c r="D154" s="77"/>
      <c r="E154" s="78"/>
      <c r="F154" s="79"/>
      <c r="G154" s="80"/>
      <c r="H154" s="81"/>
      <c r="I154" s="79"/>
    </row>
    <row r="155" customFormat="false" ht="15" hidden="false" customHeight="false" outlineLevel="0" collapsed="false">
      <c r="B155" s="76"/>
      <c r="C155" s="77"/>
      <c r="D155" s="77"/>
      <c r="E155" s="78"/>
      <c r="F155" s="79"/>
      <c r="G155" s="80"/>
      <c r="H155" s="81"/>
      <c r="I155" s="79"/>
    </row>
    <row r="156" customFormat="false" ht="15" hidden="false" customHeight="false" outlineLevel="0" collapsed="false">
      <c r="B156" s="92"/>
      <c r="C156" s="93"/>
      <c r="D156" s="93"/>
      <c r="E156" s="94"/>
      <c r="F156" s="87"/>
      <c r="G156" s="85"/>
      <c r="H156" s="90"/>
      <c r="I156" s="87"/>
    </row>
    <row r="157" customFormat="false" ht="15" hidden="false" customHeight="false" outlineLevel="0" collapsed="false">
      <c r="B157" s="92"/>
      <c r="C157" s="93"/>
      <c r="D157" s="93"/>
      <c r="E157" s="94"/>
      <c r="F157" s="87"/>
      <c r="G157" s="85"/>
      <c r="H157" s="90"/>
      <c r="I157" s="87"/>
    </row>
    <row r="158" customFormat="false" ht="15" hidden="false" customHeight="false" outlineLevel="0" collapsed="false">
      <c r="B158" s="92"/>
      <c r="C158" s="93"/>
      <c r="D158" s="93"/>
      <c r="E158" s="94"/>
      <c r="F158" s="87"/>
      <c r="G158" s="85"/>
      <c r="H158" s="90"/>
      <c r="I158" s="87"/>
    </row>
    <row r="159" customFormat="false" ht="15" hidden="false" customHeight="false" outlineLevel="0" collapsed="false">
      <c r="B159" s="92"/>
      <c r="C159" s="93"/>
      <c r="D159" s="93"/>
      <c r="E159" s="94"/>
      <c r="F159" s="87"/>
      <c r="G159" s="85"/>
      <c r="H159" s="90"/>
      <c r="I159" s="87"/>
    </row>
    <row r="160" customFormat="false" ht="15" hidden="false" customHeight="false" outlineLevel="0" collapsed="false">
      <c r="B160" s="92"/>
      <c r="C160" s="93"/>
      <c r="D160" s="93"/>
      <c r="E160" s="94"/>
      <c r="F160" s="87"/>
      <c r="G160" s="85"/>
      <c r="H160" s="90"/>
      <c r="I160" s="87"/>
    </row>
    <row r="161" customFormat="false" ht="15" hidden="false" customHeight="false" outlineLevel="0" collapsed="false">
      <c r="B161" s="92"/>
      <c r="C161" s="93"/>
      <c r="D161" s="93"/>
      <c r="E161" s="94"/>
      <c r="F161" s="87"/>
      <c r="G161" s="85"/>
      <c r="H161" s="90"/>
      <c r="I161" s="87"/>
    </row>
    <row r="162" customFormat="false" ht="15" hidden="false" customHeight="false" outlineLevel="0" collapsed="false">
      <c r="B162" s="76"/>
      <c r="C162" s="77"/>
      <c r="D162" s="77"/>
      <c r="E162" s="78"/>
      <c r="F162" s="79"/>
      <c r="G162" s="80"/>
      <c r="H162" s="81"/>
      <c r="I162" s="79"/>
    </row>
    <row r="163" customFormat="false" ht="15" hidden="false" customHeight="false" outlineLevel="0" collapsed="false">
      <c r="B163" s="92"/>
      <c r="C163" s="93"/>
      <c r="D163" s="93"/>
      <c r="E163" s="94"/>
      <c r="F163" s="87"/>
      <c r="G163" s="85"/>
      <c r="H163" s="90"/>
      <c r="I163" s="87"/>
    </row>
    <row r="164" customFormat="false" ht="15" hidden="false" customHeight="false" outlineLevel="0" collapsed="false">
      <c r="B164" s="98"/>
      <c r="C164" s="98"/>
      <c r="D164" s="98"/>
      <c r="E164" s="98"/>
      <c r="F164" s="98"/>
    </row>
    <row r="165" customFormat="false" ht="15" hidden="false" customHeight="true" outlineLevel="0" collapsed="false">
      <c r="B165" s="98"/>
      <c r="C165" s="98"/>
      <c r="D165" s="98"/>
      <c r="E165" s="98"/>
      <c r="F165" s="98"/>
    </row>
    <row r="166" customFormat="false" ht="15" hidden="false" customHeight="false" outlineLevel="0" collapsed="false">
      <c r="A166" s="99"/>
      <c r="B166" s="99"/>
      <c r="D166" s="2"/>
      <c r="F166" s="3"/>
      <c r="G166" s="99"/>
      <c r="H166" s="99"/>
      <c r="I166" s="99"/>
    </row>
    <row r="167" customFormat="false" ht="15" hidden="false" customHeight="false" outlineLevel="0" collapsed="false">
      <c r="A167" s="100"/>
      <c r="B167" s="100"/>
      <c r="D167" s="2"/>
      <c r="F167" s="3"/>
      <c r="G167" s="101"/>
      <c r="H167" s="101"/>
      <c r="I167" s="101"/>
    </row>
  </sheetData>
  <mergeCells count="20">
    <mergeCell ref="I1:J1"/>
    <mergeCell ref="A5:J5"/>
    <mergeCell ref="A6:J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A74:E74"/>
    <mergeCell ref="C77:F77"/>
    <mergeCell ref="B78:F78"/>
    <mergeCell ref="C79:F79"/>
    <mergeCell ref="B80:F80"/>
    <mergeCell ref="C81:F81"/>
    <mergeCell ref="B82:F82"/>
    <mergeCell ref="B102:F10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2026-02-24T10:52:44Z</dcterms:created>
  <dc:creator>A50288</dc:creator>
  <dc:description/>
  <dc:language>pl-PL</dc:language>
  <cp:lastModifiedBy>A50288</cp:lastModifiedBy>
  <dcterms:modified xsi:type="dcterms:W3CDTF">2026-03-02T13:41:25Z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